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900" windowHeight="7440"/>
  </bookViews>
  <sheets>
    <sheet name="May-2017" sheetId="1" r:id="rId1"/>
    <sheet name="help" sheetId="7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IX6_" localSheetId="1">IF(AND([1]!TblData[Check IBM Aix Distribution]="Y",[1]!TblData[IBM Aix V6-V7]="Y"),"-AIX6","")</definedName>
    <definedName name="AIX6_">IF(AND([2]!TblData[Check IBM Aix Distribution]="Y",[2]!TblData[IBM Aix V6-V7]="Y"),"-AIX6","")</definedName>
    <definedName name="Current_Year" localSheetId="1">#REF!</definedName>
    <definedName name="Current_Year">[2]data!$CR$1</definedName>
    <definedName name="DATA" localSheetId="1">[1]!TblData[#All]</definedName>
    <definedName name="DATA">[2]!TblData[#All]</definedName>
    <definedName name="END" localSheetId="1">[3]Changes!$J$1</definedName>
    <definedName name="END">[2]Changes!$J$1</definedName>
    <definedName name="ff">[4]Changes!$J$1</definedName>
    <definedName name="g">IF(AND([5]!TblData[Check IBM Aix Distribution]="Y",[5]!TblData[IBM Aix V6-V7]="Y"),"-AIX6","")</definedName>
    <definedName name="GBP">0.90038</definedName>
    <definedName name="Get_SVC_Start">#N/A</definedName>
    <definedName name="j">[5]data!$CR$1</definedName>
    <definedName name="START" localSheetId="1">[3]Changes!$G$1</definedName>
    <definedName name="START">[2]Changes!$G$1</definedName>
    <definedName name="TblEOSL" localSheetId="1">[6]!TblEOSL5[#Data]</definedName>
    <definedName name="TblEOSL" hidden="1">[7]!TblEOSL5[#Data]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<sst xmlns="http://schemas.openxmlformats.org/spreadsheetml/2006/main" count="378" uniqueCount="151">
  <si>
    <t>MVMS # ID</t>
  </si>
  <si>
    <t>Division’s unique ID</t>
  </si>
  <si>
    <t>Country</t>
  </si>
  <si>
    <t>Division</t>
  </si>
  <si>
    <t>New Division</t>
  </si>
  <si>
    <t>Sub Division</t>
  </si>
  <si>
    <t>Portfolio</t>
  </si>
  <si>
    <t>Serial number</t>
  </si>
  <si>
    <t>Name</t>
  </si>
  <si>
    <t>End of current Contract</t>
  </si>
  <si>
    <t>End of vendor's warranty</t>
  </si>
  <si>
    <t>Requested MVMS Start</t>
  </si>
  <si>
    <t>Requested MVMS end</t>
  </si>
  <si>
    <t>HW SLA</t>
  </si>
  <si>
    <t>Scope</t>
  </si>
  <si>
    <t>HW VENDOR</t>
  </si>
  <si>
    <t>MODEL</t>
  </si>
  <si>
    <t>HW Supplier</t>
  </si>
  <si>
    <t>SW Supplier</t>
  </si>
  <si>
    <t>OS Vendor</t>
  </si>
  <si>
    <t>OS</t>
  </si>
  <si>
    <t>SW H/L via MVMS</t>
  </si>
  <si>
    <t>OS Subscription via MVMS</t>
  </si>
  <si>
    <t>Acquisition price</t>
  </si>
  <si>
    <t>PROACTIVE</t>
  </si>
  <si>
    <t>Disk Retention (sensitive)</t>
  </si>
  <si>
    <t>SITE</t>
  </si>
  <si>
    <t>BUILDING</t>
  </si>
  <si>
    <t>Contact</t>
  </si>
  <si>
    <t>City</t>
  </si>
  <si>
    <t>Zip Code</t>
  </si>
  <si>
    <t>Full address</t>
  </si>
  <si>
    <t>Cluster</t>
  </si>
  <si>
    <t>Capacity, # disks</t>
  </si>
  <si>
    <t>Soft,tools dev, compiler</t>
  </si>
  <si>
    <t>Specific Software</t>
  </si>
  <si>
    <t># of drives</t>
  </si>
  <si>
    <t># of slots</t>
  </si>
  <si>
    <t>CAPACITY</t>
  </si>
  <si>
    <t>Environment</t>
  </si>
  <si>
    <t>RAM size [Mo]</t>
  </si>
  <si>
    <t>Proc. number</t>
  </si>
  <si>
    <t>Proc. information</t>
  </si>
  <si>
    <t>Rack</t>
  </si>
  <si>
    <t>Room</t>
  </si>
  <si>
    <t>Product number</t>
  </si>
  <si>
    <t>Vendor Product Number</t>
  </si>
  <si>
    <t>Start of vendor's warranty</t>
  </si>
  <si>
    <t>Model corr</t>
  </si>
  <si>
    <t>Pricing_Category</t>
  </si>
  <si>
    <t>HW PL</t>
  </si>
  <si>
    <t>SLA Jan</t>
  </si>
  <si>
    <t>SLA Fev</t>
  </si>
  <si>
    <t>SLA Mar</t>
  </si>
  <si>
    <t>SLA Apr</t>
  </si>
  <si>
    <t>SLA May</t>
  </si>
  <si>
    <t>SLA Jun</t>
  </si>
  <si>
    <t>SLA Jul</t>
  </si>
  <si>
    <t>SLA Aug</t>
  </si>
  <si>
    <t>SLA Sep</t>
  </si>
  <si>
    <t>SLA Oct</t>
  </si>
  <si>
    <t>SLA Nov</t>
  </si>
  <si>
    <t>SLA Dec</t>
  </si>
  <si>
    <t>New EOSL</t>
  </si>
  <si>
    <t>Check IBM Aix Distribution</t>
  </si>
  <si>
    <t>IBM Aix V6-V7</t>
  </si>
  <si>
    <t>New Category for Aix Distrib</t>
  </si>
  <si>
    <t>Onquote</t>
  </si>
  <si>
    <t>ASIS</t>
  </si>
  <si>
    <t>FlatRate</t>
  </si>
  <si>
    <t>EOSL Rate</t>
  </si>
  <si>
    <t>Warranty Rate</t>
  </si>
  <si>
    <t>SW SLA</t>
  </si>
  <si>
    <t>HW_W</t>
  </si>
  <si>
    <t>HW_oW</t>
  </si>
  <si>
    <t>HW Price</t>
  </si>
  <si>
    <t>SW_W</t>
  </si>
  <si>
    <t>SW_oW</t>
  </si>
  <si>
    <t>SW Price</t>
  </si>
  <si>
    <t>Monthly Price</t>
  </si>
  <si>
    <t>Special comment</t>
  </si>
  <si>
    <t>comment</t>
  </si>
  <si>
    <t>Change Date</t>
  </si>
  <si>
    <t>1/1/17</t>
  </si>
  <si>
    <t>2/1/17</t>
  </si>
  <si>
    <t>3/1/17</t>
  </si>
  <si>
    <t>4/1/17</t>
  </si>
  <si>
    <t>5/1/17</t>
  </si>
  <si>
    <t>6/1/17</t>
  </si>
  <si>
    <t>7/1/17</t>
  </si>
  <si>
    <t>8/1/17</t>
  </si>
  <si>
    <t>9/1/17</t>
  </si>
  <si>
    <t>10/1/17</t>
  </si>
  <si>
    <t>11/1/17</t>
  </si>
  <si>
    <t>12/1/17</t>
  </si>
  <si>
    <t>2017</t>
  </si>
  <si>
    <t>2017 GBP</t>
  </si>
  <si>
    <t>12/1/2018</t>
  </si>
  <si>
    <t>Comments 2011</t>
  </si>
  <si>
    <t>Comments 2012</t>
  </si>
  <si>
    <t>Comments 2013</t>
  </si>
  <si>
    <t>Comments 2014</t>
  </si>
  <si>
    <t>Comments 2015</t>
  </si>
  <si>
    <t>Comments 2016</t>
  </si>
  <si>
    <t>Comments Jan-2017</t>
  </si>
  <si>
    <t>Comments Feb-2017</t>
  </si>
  <si>
    <t>Comments Mar-2017</t>
  </si>
  <si>
    <t>Comments Apr-2017</t>
  </si>
  <si>
    <t>Comments May-2017</t>
  </si>
  <si>
    <t>Comments Jun-2017</t>
  </si>
  <si>
    <t>Comments Jul-2017</t>
  </si>
  <si>
    <t>Comments Aug-2017</t>
  </si>
  <si>
    <t>Comments Sep-2017</t>
  </si>
  <si>
    <t>Comments Oct-2017</t>
  </si>
  <si>
    <t>Comments Nov-2017</t>
  </si>
  <si>
    <t>Comments Dec-2017</t>
  </si>
  <si>
    <t>HP</t>
  </si>
  <si>
    <t>C</t>
  </si>
  <si>
    <t>N/A</t>
  </si>
  <si>
    <t>UK</t>
  </si>
  <si>
    <t>no OS</t>
  </si>
  <si>
    <t>SUN</t>
  </si>
  <si>
    <t>IBM</t>
  </si>
  <si>
    <t>Quantum</t>
  </si>
  <si>
    <t>BROCADE</t>
  </si>
  <si>
    <t>727021-B21</t>
  </si>
  <si>
    <t>Added, RFC#340</t>
  </si>
  <si>
    <t>Germany</t>
  </si>
  <si>
    <t>Spain</t>
  </si>
  <si>
    <t>France</t>
  </si>
  <si>
    <t>Number of items</t>
  </si>
  <si>
    <t>Total monthly costs</t>
  </si>
  <si>
    <t xml:space="preserve">Country </t>
  </si>
  <si>
    <t>HW Vendor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</si>
  <si>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</si>
  <si>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</si>
  <si>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</si>
  <si>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</si>
  <si>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</si>
  <si>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</si>
  <si>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</si>
  <si>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</si>
  <si>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</si>
  <si>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</si>
  <si>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</si>
  <si>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</si>
  <si>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t>799581-B23</t>
  </si>
  <si>
    <t>D</t>
  </si>
  <si>
    <t>491324-421</t>
  </si>
  <si>
    <t>Check HP Product Number</t>
  </si>
  <si>
    <t>Added, RFC#333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</si>
</sst>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€&quot;* #,##0.00_);_(&quot;€&quot;* \(#,##0.00\);_(&quot;€&quot;* &quot;-&quot;??_);_(@_)"/>
    <numFmt numFmtId="164" formatCode="_(&quot;€&quot;* #,##0.00_);_(&quot;€&quot;* \(#,##0.00\);_(&quot;€&quot;* &quot;-&quot;??_);_(@_)"/>
    <numFmt numFmtId="165" formatCode="_(&quot;$&quot;* #,##0.00_);_(&quot;$&quot;* \(#,##0.00\);_(&quot;$&quot;* &quot;-&quot;??_);_(@_)"/>
    <numFmt numFmtId="166" formatCode="[$-409]d\-mmm\-yy;@"/>
    <numFmt numFmtId="167" formatCode="mm/dd/yy;@"/>
    <numFmt numFmtId="168" formatCode="m/d/yyyy;@"/>
    <numFmt numFmtId="169" formatCode="m/d/yy;@"/>
    <numFmt numFmtId="170" formatCode="_-[$£-809]* #,##0.00_-;\-[$£-809]* #,##0.00_-;_-[$£-809]* &quot;-&quot;??_-;_-@_-"/>
    <numFmt numFmtId="171" formatCode="dd/mm/yy"/>
    <numFmt numFmtId="172" formatCode="_([$€-2]\ * #,##0.00_);_([$€-2]\ * \(#,##0.00\);_([$€-2]\ * &quot;-&quot;??_);_(@_)"/>
    <numFmt numFmtId="173" formatCode="#,##0.00\ [$€-1];[Red]\-#,##0.00\ [$€-1]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 tint="4.9989318521683403E-2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lightUp">
        <fgColor theme="0" tint="-0.499984740745262"/>
        <bgColor theme="0" tint="-0.24994659260841701"/>
      </patternFill>
    </fill>
    <fill>
      <patternFill patternType="solid">
        <fgColor theme="0" tint="-0.249977111117893"/>
        <bgColor indexed="0"/>
      </patternFill>
    </fill>
    <fill>
      <patternFill patternType="solid">
        <fgColor rgb="FF749BCA"/>
        <bgColor indexed="64"/>
      </patternFill>
    </fill>
    <fill>
      <patternFill patternType="solid">
        <fgColor rgb="FFA6C36B"/>
        <bgColor indexed="0"/>
      </patternFill>
    </fill>
    <fill>
      <patternFill patternType="solid">
        <fgColor rgb="FFA6C36B"/>
        <bgColor indexed="64"/>
      </patternFill>
    </fill>
    <fill>
      <patternFill patternType="gray125">
        <fgColor theme="6" tint="0.39988402966399123"/>
        <bgColor rgb="FFA0BF61"/>
      </patternFill>
    </fill>
    <fill>
      <patternFill patternType="solid">
        <fgColor rgb="FFA0BF61"/>
        <bgColor indexed="64"/>
      </patternFill>
    </fill>
  </fills>
  <borders count="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/>
    <xf numFmtId="166" fontId="4" fillId="0" borderId="0"/>
    <xf numFmtId="166" fontId="9" fillId="0" borderId="0"/>
    <xf numFmtId="166" fontId="1" fillId="0" borderId="0"/>
    <xf numFmtId="166" fontId="1" fillId="0" borderId="0"/>
    <xf numFmtId="166" fontId="1" fillId="0" borderId="0"/>
    <xf numFmtId="166" fontId="10" fillId="0" borderId="0"/>
    <xf numFmtId="166" fontId="11" fillId="0" borderId="0"/>
    <xf numFmtId="166" fontId="1" fillId="0" borderId="0"/>
    <xf numFmtId="166" fontId="1" fillId="0" borderId="0"/>
    <xf numFmtId="166" fontId="6" fillId="0" borderId="0"/>
    <xf numFmtId="166" fontId="1" fillId="0" borderId="0"/>
    <xf numFmtId="166" fontId="1" fillId="0" borderId="0"/>
  </cellStyleXfs>
  <cellXfs count="90">
    <xf numFmtId="0" fontId="0" fillId="0" borderId="0" xfId="0"/>
    <xf numFmtId="166" fontId="2" fillId="2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166" fontId="4" fillId="7" borderId="1" xfId="1" applyNumberFormat="1" applyFont="1" applyFill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9" fontId="5" fillId="8" borderId="0" xfId="0" applyNumberFormat="1" applyFont="1" applyFill="1" applyAlignment="1">
      <alignment horizontal="center" vertical="center"/>
    </xf>
    <xf numFmtId="1" fontId="4" fillId="7" borderId="1" xfId="1" applyNumberFormat="1" applyFont="1" applyFill="1" applyBorder="1" applyAlignment="1">
      <alignment horizontal="center" vertical="center" wrapText="1"/>
    </xf>
    <xf numFmtId="14" fontId="4" fillId="7" borderId="1" xfId="1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67" fontId="6" fillId="0" borderId="0" xfId="0" applyNumberFormat="1" applyFont="1" applyFill="1" applyBorder="1" applyAlignment="1">
      <alignment horizontal="center" vertical="top"/>
    </xf>
    <xf numFmtId="168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 wrapText="1"/>
    </xf>
    <xf numFmtId="14" fontId="6" fillId="0" borderId="0" xfId="0" applyNumberFormat="1" applyFont="1" applyFill="1" applyBorder="1" applyAlignment="1">
      <alignment horizontal="center" vertical="top"/>
    </xf>
    <xf numFmtId="9" fontId="6" fillId="0" borderId="0" xfId="0" applyNumberFormat="1" applyFont="1" applyFill="1" applyBorder="1" applyAlignment="1">
      <alignment horizontal="left"/>
    </xf>
    <xf numFmtId="9" fontId="6" fillId="0" borderId="0" xfId="2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6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 vertical="top"/>
    </xf>
    <xf numFmtId="171" fontId="6" fillId="0" borderId="0" xfId="0" applyNumberFormat="1" applyFont="1" applyFill="1" applyBorder="1" applyAlignment="1">
      <alignment horizontal="center" vertical="top"/>
    </xf>
    <xf numFmtId="166" fontId="6" fillId="0" borderId="0" xfId="3" applyNumberFormat="1" applyFont="1" applyFill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Alignment="1">
      <alignment horizontal="left" vertical="top"/>
    </xf>
    <xf numFmtId="3" fontId="0" fillId="0" borderId="0" xfId="0" applyNumberFormat="1"/>
    <xf numFmtId="0" fontId="12" fillId="0" borderId="0" xfId="0" applyFont="1"/>
    <xf numFmtId="17" fontId="0" fillId="0" borderId="0" xfId="0" applyNumberFormat="1"/>
    <xf numFmtId="49" fontId="0" fillId="0" borderId="0" xfId="0" applyNumberFormat="1"/>
    <xf numFmtId="16" fontId="0" fillId="0" borderId="0" xfId="0" applyNumberFormat="1"/>
    <xf numFmtId="173" fontId="0" fillId="0" borderId="0" xfId="0" applyNumberFormat="1"/>
    <xf numFmtId="172" fontId="6" fillId="0" borderId="0" xfId="1" applyNumberFormat="1" applyFont="1" applyFill="1" applyBorder="1" applyAlignment="1">
      <alignment horizontal="center" wrapText="1"/>
    </xf>
    <xf numFmtId="172" fontId="6" fillId="0" borderId="0" xfId="1" applyNumberFormat="1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 wrapText="1"/>
    </xf>
    <xf numFmtId="167" fontId="13" fillId="0" borderId="3" xfId="0" applyNumberFormat="1" applyFont="1" applyFill="1" applyBorder="1" applyAlignment="1">
      <alignment horizontal="center" vertical="top"/>
    </xf>
    <xf numFmtId="168" fontId="13" fillId="0" borderId="3" xfId="0" applyNumberFormat="1" applyFont="1" applyFill="1" applyBorder="1" applyAlignment="1">
      <alignment horizontal="center" vertical="top"/>
    </xf>
    <xf numFmtId="0" fontId="13" fillId="0" borderId="3" xfId="3" applyNumberFormat="1" applyFont="1" applyFill="1" applyBorder="1" applyAlignment="1"/>
    <xf numFmtId="171" fontId="13" fillId="0" borderId="3" xfId="0" applyNumberFormat="1" applyFont="1" applyFill="1" applyBorder="1" applyAlignment="1">
      <alignment horizontal="center" vertical="top"/>
    </xf>
    <xf numFmtId="166" fontId="13" fillId="0" borderId="3" xfId="0" applyNumberFormat="1" applyFont="1" applyFill="1" applyBorder="1" applyAlignment="1">
      <alignment horizontal="center" vertical="top"/>
    </xf>
    <xf numFmtId="14" fontId="13" fillId="0" borderId="3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left"/>
    </xf>
    <xf numFmtId="9" fontId="13" fillId="0" borderId="3" xfId="2" applyFont="1" applyFill="1" applyBorder="1" applyAlignment="1">
      <alignment horizontal="center"/>
    </xf>
    <xf numFmtId="172" fontId="13" fillId="0" borderId="3" xfId="1" applyNumberFormat="1" applyFont="1" applyFill="1" applyBorder="1" applyAlignment="1">
      <alignment horizontal="center" wrapText="1"/>
    </xf>
    <xf numFmtId="172" fontId="13" fillId="0" borderId="3" xfId="1" applyNumberFormat="1" applyFont="1" applyFill="1" applyBorder="1" applyAlignment="1">
      <alignment horizontal="center"/>
    </xf>
    <xf numFmtId="44" fontId="14" fillId="0" borderId="3" xfId="0" applyNumberFormat="1" applyFont="1" applyFill="1" applyBorder="1" applyAlignment="1">
      <alignment horizontal="center"/>
    </xf>
    <xf numFmtId="170" fontId="15" fillId="0" borderId="3" xfId="0" applyNumberFormat="1" applyFont="1" applyFill="1" applyBorder="1" applyAlignment="1">
      <alignment horizontal="center"/>
    </xf>
    <xf numFmtId="44" fontId="13" fillId="0" borderId="3" xfId="0" applyNumberFormat="1" applyFont="1" applyFill="1" applyBorder="1" applyAlignment="1">
      <alignment horizontal="center"/>
    </xf>
    <xf numFmtId="0" fontId="13" fillId="0" borderId="3" xfId="0" applyNumberFormat="1" applyFont="1" applyFill="1" applyBorder="1" applyAlignment="1">
      <alignment horizontal="left" vertical="top" wrapText="1"/>
    </xf>
    <xf numFmtId="166" fontId="13" fillId="0" borderId="3" xfId="3" applyNumberFormat="1" applyFont="1" applyFill="1" applyBorder="1" applyAlignment="1">
      <alignment horizontal="left" vertical="top" wrapText="1"/>
    </xf>
    <xf numFmtId="0" fontId="13" fillId="0" borderId="3" xfId="3" applyNumberFormat="1" applyFont="1" applyFill="1" applyBorder="1" applyAlignment="1">
      <alignment horizontal="left" vertical="top"/>
    </xf>
    <xf numFmtId="166" fontId="13" fillId="0" borderId="3" xfId="3" applyNumberFormat="1" applyFont="1" applyFill="1" applyBorder="1" applyAlignment="1"/>
    <xf numFmtId="172" fontId="16" fillId="0" borderId="3" xfId="1" applyNumberFormat="1" applyFont="1" applyFill="1" applyBorder="1" applyAlignment="1">
      <alignment horizontal="center" wrapText="1"/>
    </xf>
    <xf numFmtId="172" fontId="16" fillId="0" borderId="3" xfId="1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>
      <alignment horizontal="center" vertical="top" wrapText="1"/>
    </xf>
    <xf numFmtId="167" fontId="13" fillId="0" borderId="4" xfId="0" applyNumberFormat="1" applyFont="1" applyFill="1" applyBorder="1" applyAlignment="1">
      <alignment horizontal="center" vertical="top"/>
    </xf>
    <xf numFmtId="168" fontId="13" fillId="0" borderId="4" xfId="0" applyNumberFormat="1" applyFont="1" applyFill="1" applyBorder="1" applyAlignment="1">
      <alignment horizontal="center" vertical="top"/>
    </xf>
    <xf numFmtId="0" fontId="13" fillId="0" borderId="4" xfId="3" applyNumberFormat="1" applyFont="1" applyFill="1" applyBorder="1" applyAlignment="1"/>
    <xf numFmtId="171" fontId="13" fillId="0" borderId="4" xfId="0" applyNumberFormat="1" applyFont="1" applyFill="1" applyBorder="1" applyAlignment="1">
      <alignment horizontal="center" vertical="top"/>
    </xf>
    <xf numFmtId="166" fontId="13" fillId="0" borderId="4" xfId="0" applyNumberFormat="1" applyFont="1" applyFill="1" applyBorder="1" applyAlignment="1">
      <alignment horizontal="center" vertical="top"/>
    </xf>
    <xf numFmtId="14" fontId="13" fillId="0" borderId="4" xfId="0" applyNumberFormat="1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left"/>
    </xf>
    <xf numFmtId="9" fontId="13" fillId="0" borderId="4" xfId="2" applyFont="1" applyFill="1" applyBorder="1" applyAlignment="1">
      <alignment horizontal="center"/>
    </xf>
    <xf numFmtId="172" fontId="16" fillId="0" borderId="4" xfId="1" applyNumberFormat="1" applyFont="1" applyFill="1" applyBorder="1" applyAlignment="1">
      <alignment horizontal="center" wrapText="1"/>
    </xf>
    <xf numFmtId="172" fontId="13" fillId="0" borderId="4" xfId="1" applyNumberFormat="1" applyFont="1" applyFill="1" applyBorder="1" applyAlignment="1">
      <alignment horizontal="center" wrapText="1"/>
    </xf>
    <xf numFmtId="172" fontId="13" fillId="0" borderId="4" xfId="1" applyNumberFormat="1" applyFont="1" applyFill="1" applyBorder="1" applyAlignment="1">
      <alignment horizontal="center"/>
    </xf>
    <xf numFmtId="172" fontId="16" fillId="0" borderId="4" xfId="1" applyNumberFormat="1" applyFont="1" applyFill="1" applyBorder="1" applyAlignment="1">
      <alignment horizontal="center"/>
    </xf>
    <xf numFmtId="44" fontId="14" fillId="0" borderId="4" xfId="0" applyNumberFormat="1" applyFont="1" applyFill="1" applyBorder="1" applyAlignment="1">
      <alignment horizontal="center"/>
    </xf>
    <xf numFmtId="170" fontId="15" fillId="0" borderId="4" xfId="0" applyNumberFormat="1" applyFont="1" applyFill="1" applyBorder="1" applyAlignment="1">
      <alignment horizontal="center"/>
    </xf>
    <xf numFmtId="44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left" vertical="top" wrapText="1"/>
    </xf>
    <xf numFmtId="166" fontId="13" fillId="0" borderId="4" xfId="3" applyNumberFormat="1" applyFont="1" applyFill="1" applyBorder="1" applyAlignment="1">
      <alignment horizontal="left" vertical="top" wrapText="1"/>
    </xf>
    <xf numFmtId="0" fontId="13" fillId="0" borderId="4" xfId="3" applyNumberFormat="1" applyFont="1" applyFill="1" applyBorder="1" applyAlignment="1">
      <alignment horizontal="left" vertical="top"/>
    </xf>
    <xf numFmtId="166" fontId="13" fillId="0" borderId="4" xfId="3" applyNumberFormat="1" applyFont="1" applyFill="1" applyBorder="1" applyAlignment="1"/>
  </cellXfs>
  <cellStyles count="16">
    <cellStyle name="Monétaire" xfId="1" builtinId="4"/>
    <cellStyle name="Normal" xfId="0" builtinId="0"/>
    <cellStyle name="Normal 12 2" xfId="13"/>
    <cellStyle name="Normal 146" xfId="9"/>
    <cellStyle name="Normal 2 2" xfId="10"/>
    <cellStyle name="Normal 2 2 15" xfId="12"/>
    <cellStyle name="Normal 37" xfId="15"/>
    <cellStyle name="Normal 39" xfId="14"/>
    <cellStyle name="Normal 4 2" xfId="11"/>
    <cellStyle name="Normal 5" xfId="6"/>
    <cellStyle name="Normal 50" xfId="7"/>
    <cellStyle name="Normal 8" xfId="5"/>
    <cellStyle name="Normal 9 4" xfId="8"/>
    <cellStyle name="Normal_data 5-2" xfId="3"/>
    <cellStyle name="Pourcentage" xfId="2" builtinId="5"/>
    <cellStyle name="Standard 13" xfId="4"/>
  </cellStyles>
  <dxfs count="78">
    <dxf>
      <font>
        <color theme="0"/>
      </font>
      <fill>
        <patternFill>
          <bgColor rgb="FF1A3F6C"/>
        </patternFill>
      </fill>
      <border>
        <vertical/>
        <horizontal/>
      </border>
    </dxf>
    <dxf>
      <font>
        <color theme="0" tint="-0.3499862666707357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59996337778862885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59996337778862885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59996337778862885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59996337778862885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C6EFCE"/>
        </patternFill>
      </fill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3" formatCode="#,##0.00\ [$€-1];[Red]\-#,##0.00\ [$€-1]"/>
    </dxf>
    <dxf>
      <numFmt numFmtId="172" formatCode="_([$€-2]\ * #,##0.00_);_([$€-2]\ * \(#,##0.00\);_([$€-2]\ * &quot;-&quot;??_);_(@_)"/>
    </dxf>
    <dxf>
      <font>
        <sz val="10"/>
        <color auto="1"/>
        <name val="Arial"/>
        <scheme val="none"/>
      </font>
      <numFmt numFmtId="172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z val="10"/>
        <color auto="1"/>
        <name val="Arial"/>
        <scheme val="none"/>
      </font>
      <numFmt numFmtId="172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z val="10"/>
        <color auto="1"/>
        <name val="Arial"/>
        <scheme val="none"/>
      </font>
      <numFmt numFmtId="172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numFmt numFmtId="172" formatCode="_([$€-2]\ * #,##0.00_);_([$€-2]\ * \(#,##0.00\);_([$€-2]\ * &quot;-&quot;??_);_(@_)"/>
    </dxf>
    <dxf>
      <font>
        <sz val="10"/>
        <color auto="1"/>
        <name val="Arial"/>
        <scheme val="none"/>
      </font>
      <numFmt numFmtId="172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6" formatCode="[$-409]d\-mmm\-yy;@"/>
      <fill>
        <patternFill patternType="gray125">
          <fgColor theme="6" tint="0.39988402966399123"/>
          <bgColor rgb="FFA0BF6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color theme="0"/>
      </font>
      <fill>
        <patternFill>
          <bgColor rgb="FF1A3F6C"/>
        </patternFill>
      </fill>
      <border>
        <vertical/>
        <horizontal/>
      </border>
    </dxf>
    <dxf>
      <font>
        <color theme="0" tint="-0.3499862666707357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59996337778862885"/>
        </patternFill>
      </fill>
    </dxf>
    <dxf>
      <font>
        <color theme="3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C6EFCE"/>
        </patternFill>
      </fill>
    </dxf>
    <dxf>
      <font>
        <color theme="0"/>
      </font>
      <fill>
        <patternFill>
          <bgColor rgb="FF1A3F6C"/>
        </patternFill>
      </fill>
      <border>
        <vertical/>
        <horizontal/>
      </border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ernal1.collaboration.hp.com/Users/kropacov/Desktop/Extracts%20per%20division/february/MASTER%20ASSET%20LIST%202013/WIP%20Master%20Asset%20List%202013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rbus%20MVMS/Reporting%20-%20end%20of%20month/End%20of%20month%20-%20May%202017/HELP%2031-05-2017%20WIP%20Master%20Asset%20List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ernal1.collaboration.hp.com/Users/kropacov/Desktop/Extracts%20per%20division/february/Users/kropacov/Desktop/MASTER%20ASSET%20LIST%202013/WIP%20Master%20Asset%20List%202013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ernal1.collaboration.hp.com/Users/kropacov/Desktop/Extracts%20per%20division/march/Users/kropacov/Desktop/MASTER%20ASSET%20LIST%202013/WIP%20Master%20Asset%20List%202013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irbus%20MVMS/Reporting%20-%20end%20of%20month/END%20of%20month%20-%20October%202016/HELP%20-2016_10%20Master%20Asset%20List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ernal1.collaboration.hp.com/external/EADS/eads_mvms/AIRBUS/Master%20Asset%20List/2014/REPORTS/REPORT_END%20of%20the%20MONTH/PER%20DIVISIONS/August_2013/Users/munkova/Desktop/WIP_Master_Asset_List_2013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ernal1.collaboration.hp.com/external/EADS/eads_mvms/EUROCOPTER/Master%20Asset%20List/2014/REPORTS/REPORT_END%20of%20the%20MONTH/PER%20DIVISIONS/September%202013/Users/munkova/Desktop/30_2013_WIP_Master_Asset_List_201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etail (EADS) (+forecast)"/>
      <sheetName val="WIP sheet for C &amp; D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Modele IBM"/>
      <sheetName val="EOSL"/>
      <sheetName val="Changes"/>
      <sheetName val="Airbus"/>
      <sheetName val="Airbus Military"/>
      <sheetName val="Astrium"/>
      <sheetName val="Cassidian"/>
      <sheetName val="Eurocopter"/>
      <sheetName val="WIP Master Asset List 201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>
            <v>40544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Pivot Airbus Group"/>
      <sheetName val="WIP sheet for C &amp; D"/>
      <sheetName val="ReportCAPS_columns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SW-HW supplier"/>
      <sheetName val="EOSL"/>
      <sheetName val="Modele IBM"/>
      <sheetName val="Changes"/>
      <sheetName val="Sheet1"/>
      <sheetName val="HELP 31-05-2017 WIP Master Asse"/>
    </sheetNames>
    <sheetDataSet>
      <sheetData sheetId="0"/>
      <sheetData sheetId="1"/>
      <sheetData sheetId="2"/>
      <sheetData sheetId="3">
        <row r="1">
          <cell r="CR1" t="str">
            <v>2017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G1">
            <v>40544</v>
          </cell>
          <cell r="J1">
            <v>44196</v>
          </cell>
        </row>
      </sheetData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etail (EADS) (+forecast)"/>
      <sheetName val="WIP sheet for C &amp; D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Modele IBM"/>
      <sheetName val="EOSL"/>
      <sheetName val="Changes"/>
      <sheetName val="WIP Master Asset List 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G1">
            <v>40544</v>
          </cell>
          <cell r="J1">
            <v>42369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etail (EADS) (+forecast)"/>
      <sheetName val="WIP sheet for C &amp; D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Modele IBM"/>
      <sheetName val="EOSL"/>
      <sheetName val="Changes"/>
      <sheetName val="Airbus"/>
      <sheetName val="Airbus Military"/>
      <sheetName val="Astrium"/>
      <sheetName val="Cassidian"/>
      <sheetName val="Eurocopter"/>
      <sheetName val="WIP Master Asset List 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G1">
            <v>40544</v>
          </cell>
          <cell r="J1">
            <v>42369</v>
          </cell>
        </row>
      </sheetData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Pivot Airbus Group"/>
      <sheetName val="WIP sheet for C &amp; D"/>
      <sheetName val="ReportCAPS_columns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SW-HW supplier"/>
      <sheetName val="EOSL"/>
      <sheetName val="Modele IBM"/>
      <sheetName val="Changes"/>
      <sheetName val="Sheet1"/>
      <sheetName val="HELP -2016_10 Master Asset List"/>
    </sheetNames>
    <sheetDataSet>
      <sheetData sheetId="0"/>
      <sheetData sheetId="1"/>
      <sheetData sheetId="2"/>
      <sheetData sheetId="3">
        <row r="1">
          <cell r="CR1" t="str">
            <v>2016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G1">
            <v>40544</v>
          </cell>
        </row>
      </sheetData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etail (EADS) (+forecast)"/>
      <sheetName val="WIP sheet for C &amp; D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Modele IBM"/>
      <sheetName val="EOSL"/>
      <sheetName val="Changes"/>
      <sheetName val="WIP_Master_Asset_List_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G1">
            <v>40544</v>
          </cell>
        </row>
      </sheetData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etail (EADS) (+forecast)"/>
      <sheetName val="WIP sheet for C &amp; D"/>
      <sheetName val="data"/>
      <sheetName val="calculation"/>
      <sheetName val="Category Matrix"/>
      <sheetName val="HW in warranty"/>
      <sheetName val="HW out of warranty"/>
      <sheetName val="SW in warranty"/>
      <sheetName val="SW out of warranty"/>
      <sheetName val="TOBE Pricing"/>
      <sheetName val="On_Quote_assets"/>
      <sheetName val="SW-HW supplier"/>
      <sheetName val="Modele IBM"/>
      <sheetName val="EOSL"/>
      <sheetName val="Changes"/>
      <sheetName val="30_2013_WIP_Master_Asset_Li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G1">
            <v>40544</v>
          </cell>
        </row>
      </sheetData>
      <sheetData sheetId="15" refreshError="1"/>
    </sheetDataSet>
  </externalBook>
</externalLink>
</file>

<file path=xl/tables/table1.xml><?xml version="1.0" encoding="utf-8"?>
<table xmlns="http://schemas.openxmlformats.org/spreadsheetml/2006/main" id="1" name="TblData" displayName="TblData" ref="A1:DL15" totalsRowShown="0" headerRowDxfId="62">
  <autoFilter ref="A1:DL15"/>
  <tableColumns count="116">
    <tableColumn id="1" name="MVMS # ID"/>
    <tableColumn id="2" name="Division’s unique ID"/>
    <tableColumn id="3" name="Country"/>
    <tableColumn id="4" name="Division"/>
    <tableColumn id="5" name="New Division"/>
    <tableColumn id="6" name="Sub Division"/>
    <tableColumn id="7" name="Portfolio"/>
    <tableColumn id="8" name="Serial number"/>
    <tableColumn id="9" name="Name"/>
    <tableColumn id="10" name="End of current Contract"/>
    <tableColumn id="11" name="End of vendor's warranty"/>
    <tableColumn id="12" name="Requested MVMS Start"/>
    <tableColumn id="13" name="Requested MVMS end"/>
    <tableColumn id="14" name="HW SLA"/>
    <tableColumn id="15" name="Scope"/>
    <tableColumn id="16" name="HW VENDOR"/>
    <tableColumn id="17" name="MODEL"/>
    <tableColumn id="18" name="HW Supplier"/>
    <tableColumn id="19" name="SW Supplier"/>
    <tableColumn id="20" name="OS Vendor"/>
    <tableColumn id="21" name="OS"/>
    <tableColumn id="22" name="SW H/L via MVMS"/>
    <tableColumn id="23" name="OS Subscription via MVMS"/>
    <tableColumn id="24" name="Acquisition price"/>
    <tableColumn id="25" name="PROACTIVE"/>
    <tableColumn id="26" name="Disk Retention (sensitive)"/>
    <tableColumn id="27" name="SITE"/>
    <tableColumn id="28" name="BUILDING"/>
    <tableColumn id="29" name="Contact"/>
    <tableColumn id="30" name="City"/>
    <tableColumn id="31" name="Zip Code"/>
    <tableColumn id="32" name="Full address"/>
    <tableColumn id="33" name="Cluster"/>
    <tableColumn id="34" name="Capacity, # disks"/>
    <tableColumn id="35" name="Soft,tools dev, compiler"/>
    <tableColumn id="36" name="Specific Software"/>
    <tableColumn id="37" name="# of drives"/>
    <tableColumn id="38" name="# of slots"/>
    <tableColumn id="39" name="CAPACITY"/>
    <tableColumn id="40" name="Environment"/>
    <tableColumn id="41" name="RAM size [Mo]"/>
    <tableColumn id="42" name="Proc. number"/>
    <tableColumn id="43" name="Proc. information"/>
    <tableColumn id="44" name="Rack"/>
    <tableColumn id="45" name="Room"/>
    <tableColumn id="46" name="Product number"/>
    <tableColumn id="47" name="Vendor Product Number"/>
    <tableColumn id="48" name="Start of vendor's warranty"/>
    <tableColumn id="49" name="Model corr"/>
    <tableColumn id="50" name="Pricing_Category"/>
    <tableColumn id="51" name="HW PL"/>
    <tableColumn id="52" name="SLA Jan"/>
    <tableColumn id="53" name="SLA Fev"/>
    <tableColumn id="54" name="SLA Mar"/>
    <tableColumn id="55" name="SLA Apr"/>
    <tableColumn id="56" name="SLA May"/>
    <tableColumn id="57" name="SLA Jun"/>
    <tableColumn id="58" name="SLA Jul"/>
    <tableColumn id="59" name="SLA Aug"/>
    <tableColumn id="60" name="SLA Sep"/>
    <tableColumn id="61" name="SLA Oct"/>
    <tableColumn id="62" name="SLA Nov"/>
    <tableColumn id="63" name="SLA Dec"/>
    <tableColumn id="64" name="New EOSL"/>
    <tableColumn id="65" name="Check IBM Aix Distribution"/>
    <tableColumn id="66" name="IBM Aix V6-V7"/>
    <tableColumn id="67" name="New Category for Aix Distrib"/>
    <tableColumn id="68" name="Onquote"/>
    <tableColumn id="69" name="ASIS"/>
    <tableColumn id="70" name="FlatRate"/>
    <tableColumn id="71" name="EOSL Rate"/>
    <tableColumn id="72" name="Warranty Rate"/>
    <tableColumn id="73" name="SW SLA"/>
    <tableColumn id="74" name="HW_W" dataDxfId="61"/>
    <tableColumn id="75" name="HW_oW" dataDxfId="60"/>
    <tableColumn id="76" name="HW Price" dataDxfId="59"/>
    <tableColumn id="77" name="SW_W" dataDxfId="58"/>
    <tableColumn id="78" name="SW_oW" dataDxfId="57"/>
    <tableColumn id="79" name="SW Price" dataDxfId="56"/>
    <tableColumn id="80" name="Monthly Price" dataDxfId="55"/>
    <tableColumn id="81" name="Special comment"/>
    <tableColumn id="82" name="comment"/>
    <tableColumn id="83" name="Change Date"/>
    <tableColumn id="84" name="1/1/17" dataDxfId="54"/>
    <tableColumn id="85" name="2/1/17" dataDxfId="53"/>
    <tableColumn id="86" name="3/1/17" dataDxfId="52"/>
    <tableColumn id="87" name="4/1/17" dataDxfId="51"/>
    <tableColumn id="88" name="5/1/17" dataDxfId="50"/>
    <tableColumn id="89" name="6/1/17" dataDxfId="49"/>
    <tableColumn id="90" name="7/1/17" dataDxfId="48"/>
    <tableColumn id="91" name="8/1/17" dataDxfId="47"/>
    <tableColumn id="92" name="9/1/17" dataDxfId="46"/>
    <tableColumn id="93" name="10/1/17" dataDxfId="45"/>
    <tableColumn id="94" name="11/1/17" dataDxfId="44"/>
    <tableColumn id="95" name="12/1/17" dataDxfId="43"/>
    <tableColumn id="96" name="2017"/>
    <tableColumn id="97" name="2017 GBP"/>
    <tableColumn id="98" name="12/1/2018"/>
    <tableColumn id="99" name="Comments 2011"/>
    <tableColumn id="100" name="Comments 2012"/>
    <tableColumn id="101" name="Comments 2013"/>
    <tableColumn id="102" name="Comments 2014"/>
    <tableColumn id="103" name="Comments 2015"/>
    <tableColumn id="104" name="Comments 2016"/>
    <tableColumn id="105" name="Comments Jan-2017"/>
    <tableColumn id="106" name="Comments Feb-2017"/>
    <tableColumn id="107" name="Comments Mar-2017"/>
    <tableColumn id="108" name="Comments Apr-2017"/>
    <tableColumn id="109" name="Comments May-2017"/>
    <tableColumn id="110" name="Comments Jun-2017"/>
    <tableColumn id="111" name="Comments Jul-2017"/>
    <tableColumn id="112" name="Comments Aug-2017"/>
    <tableColumn id="113" name="Comments Sep-2017"/>
    <tableColumn id="114" name="Comments Oct-2017"/>
    <tableColumn id="115" name="Comments Nov-2017"/>
    <tableColumn id="116" name="Comments Dec-201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2" displayName="Table2" ref="A3:N19" totalsRowShown="0">
  <autoFilter ref="A3:N19"/>
  <tableColumns count="14">
    <tableColumn id="1" name="Country "/>
    <tableColumn id="2" name="HW Vendor"/>
    <tableColumn id="4" name="Jan-17"/>
    <tableColumn id="5" name="Feb-17"/>
    <tableColumn id="6" name="Mar-17"/>
    <tableColumn id="7" name="Apr-17"/>
    <tableColumn id="8" name="May-17"/>
    <tableColumn id="9" name="Jun-17"/>
    <tableColumn id="10" name="Jul-17"/>
    <tableColumn id="11" name="Aug-17"/>
    <tableColumn id="12" name="Sep-17"/>
    <tableColumn id="13" name="Oct-17"/>
    <tableColumn id="14" name="Nov-17"/>
    <tableColumn id="15" name="Dec-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3" displayName="Table3" ref="A24:N40" totalsRowShown="0">
  <autoFilter ref="A24:N40"/>
  <tableColumns count="14">
    <tableColumn id="1" name="Country "/>
    <tableColumn id="2" name="HW Vendor"/>
    <tableColumn id="4" name="Jan-17" dataDxfId="42"/>
    <tableColumn id="5" name="Feb-17" dataDxfId="41"/>
    <tableColumn id="6" name="Mar-17" dataDxfId="40"/>
    <tableColumn id="7" name="Apr-17" dataDxfId="39"/>
    <tableColumn id="8" name="May-17" dataDxfId="38"/>
    <tableColumn id="9" name="Jun-17" dataDxfId="37"/>
    <tableColumn id="10" name="Jul-17" dataDxfId="36"/>
    <tableColumn id="11" name="Aug-17" dataDxfId="35"/>
    <tableColumn id="12" name="Sep-17" dataDxfId="34"/>
    <tableColumn id="13" name="Oct-17" dataDxfId="33"/>
    <tableColumn id="14" name="Nov-17" dataDxfId="32"/>
    <tableColumn id="15" name="Dec-17" dataDxfId="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L15"/>
  <sheetViews>
    <sheetView tabSelected="1" zoomScale="90" zoomScaleNormal="90" workbookViewId="0">
      <selection activeCell="A10" sqref="A10:DL15"/>
    </sheetView>
  </sheetViews>
  <sheetFormatPr baseColWidth="10" defaultColWidth="9.140625" defaultRowHeight="15" x14ac:dyDescent="0.25"/>
  <cols>
    <col min="1" max="3" width="13.140625" customWidth="1"/>
    <col min="4" max="4" width="18.42578125" customWidth="1"/>
    <col min="5" max="5" width="26.5703125" customWidth="1"/>
    <col min="6" max="6" width="34.5703125" customWidth="1"/>
    <col min="7" max="7" width="14.42578125" customWidth="1"/>
    <col min="8" max="8" width="33.28515625" customWidth="1"/>
    <col min="9" max="9" width="38.5703125" customWidth="1"/>
    <col min="10" max="13" width="14.7109375" customWidth="1"/>
    <col min="14" max="14" width="9.42578125" customWidth="1"/>
    <col min="15" max="15" width="13.7109375" customWidth="1"/>
    <col min="16" max="16" width="23.42578125" customWidth="1"/>
    <col min="17" max="17" width="48.140625" customWidth="1"/>
    <col min="18" max="19" width="20.5703125" customWidth="1"/>
    <col min="20" max="20" width="11.7109375" customWidth="1"/>
    <col min="21" max="21" width="19.28515625" customWidth="1"/>
    <col min="22" max="23" width="11.7109375" customWidth="1"/>
    <col min="24" max="24" width="12.5703125" customWidth="1"/>
    <col min="25" max="26" width="21.85546875" customWidth="1"/>
    <col min="27" max="27" width="33" customWidth="1"/>
    <col min="28" max="28" width="20.85546875" customWidth="1"/>
    <col min="29" max="29" width="51.42578125" customWidth="1"/>
    <col min="30" max="30" width="20.85546875" customWidth="1"/>
    <col min="31" max="31" width="11.42578125" customWidth="1"/>
    <col min="32" max="32" width="111.28515625" customWidth="1"/>
    <col min="33" max="45" width="18.85546875" customWidth="1"/>
    <col min="46" max="48" width="20.85546875" customWidth="1"/>
    <col min="49" max="49" width="65.42578125" customWidth="1"/>
    <col min="50" max="50" width="28.42578125" customWidth="1"/>
    <col min="51" max="51" width="15.5703125" customWidth="1"/>
    <col min="52" max="58" width="6.7109375" customWidth="1"/>
    <col min="59" max="59" width="7.140625" customWidth="1"/>
    <col min="60" max="60" width="7.42578125" customWidth="1"/>
    <col min="61" max="61" width="6" customWidth="1"/>
    <col min="62" max="62" width="5.28515625" customWidth="1"/>
    <col min="63" max="63" width="7.28515625" customWidth="1"/>
    <col min="64" max="64" width="25" customWidth="1"/>
    <col min="65" max="65" width="13.140625" customWidth="1"/>
    <col min="66" max="66" width="10.140625" customWidth="1"/>
    <col min="67" max="67" width="26.7109375" customWidth="1"/>
    <col min="68" max="68" width="10.140625" customWidth="1"/>
    <col min="69" max="75" width="14.7109375" customWidth="1"/>
    <col min="76" max="76" width="13.7109375" customWidth="1"/>
    <col min="77" max="77" width="16.5703125" customWidth="1"/>
    <col min="78" max="78" width="17.85546875" customWidth="1"/>
    <col min="79" max="79" width="14.7109375" customWidth="1"/>
    <col min="80" max="80" width="16.140625" customWidth="1"/>
    <col min="81" max="81" width="52.5703125" customWidth="1"/>
    <col min="82" max="84" width="14.7109375" customWidth="1"/>
    <col min="85" max="85" width="13.85546875" customWidth="1"/>
    <col min="86" max="86" width="13.5703125" customWidth="1"/>
    <col min="87" max="87" width="16.28515625" customWidth="1"/>
    <col min="88" max="89" width="13" customWidth="1"/>
    <col min="90" max="90" width="15.5703125" customWidth="1"/>
    <col min="91" max="91" width="17" customWidth="1"/>
    <col min="92" max="92" width="15.5703125" customWidth="1"/>
    <col min="93" max="93" width="18.7109375" customWidth="1"/>
    <col min="94" max="94" width="18.140625" customWidth="1"/>
    <col min="95" max="98" width="23.42578125" customWidth="1"/>
    <col min="99" max="99" width="37.7109375" customWidth="1"/>
    <col min="100" max="100" width="65.5703125" customWidth="1"/>
    <col min="101" max="101" width="52.7109375" customWidth="1"/>
    <col min="102" max="102" width="36.5703125" customWidth="1"/>
    <col min="103" max="104" width="23.42578125" customWidth="1"/>
    <col min="105" max="105" width="45.5703125" customWidth="1"/>
    <col min="106" max="106" width="52.7109375" customWidth="1"/>
    <col min="107" max="107" width="58" customWidth="1"/>
    <col min="108" max="108" width="23.42578125" customWidth="1"/>
    <col min="109" max="109" width="52.85546875" customWidth="1"/>
    <col min="110" max="110" width="26.7109375" customWidth="1"/>
    <col min="111" max="111" width="15.85546875" customWidth="1"/>
    <col min="112" max="112" width="123.140625" bestFit="1" customWidth="1"/>
  </cols>
  <sheetData>
    <row r="1" spans="1:116" ht="75.7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6" t="s">
        <v>45</v>
      </c>
      <c r="AU1" s="6" t="s">
        <v>46</v>
      </c>
      <c r="AV1" s="7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6" t="s">
        <v>64</v>
      </c>
      <c r="BN1" s="6" t="s">
        <v>65</v>
      </c>
      <c r="BO1" s="6" t="s">
        <v>66</v>
      </c>
      <c r="BP1" s="8" t="s">
        <v>67</v>
      </c>
      <c r="BQ1" s="6" t="s">
        <v>68</v>
      </c>
      <c r="BR1" s="6" t="s">
        <v>69</v>
      </c>
      <c r="BS1" s="9" t="s">
        <v>70</v>
      </c>
      <c r="BT1" s="9" t="s">
        <v>71</v>
      </c>
      <c r="BU1" s="9" t="s">
        <v>72</v>
      </c>
      <c r="BV1" s="9" t="s">
        <v>73</v>
      </c>
      <c r="BW1" s="9" t="s">
        <v>74</v>
      </c>
      <c r="BX1" s="10" t="s">
        <v>75</v>
      </c>
      <c r="BY1" s="9" t="s">
        <v>76</v>
      </c>
      <c r="BZ1" s="9" t="s">
        <v>77</v>
      </c>
      <c r="CA1" s="10" t="s">
        <v>78</v>
      </c>
      <c r="CB1" s="11" t="s">
        <v>79</v>
      </c>
      <c r="CC1" s="12" t="s">
        <v>80</v>
      </c>
      <c r="CD1" s="6" t="s">
        <v>81</v>
      </c>
      <c r="CE1" s="11" t="s">
        <v>82</v>
      </c>
      <c r="CF1" s="13" t="s">
        <v>83</v>
      </c>
      <c r="CG1" s="13" t="s">
        <v>84</v>
      </c>
      <c r="CH1" s="13" t="s">
        <v>85</v>
      </c>
      <c r="CI1" s="13" t="s">
        <v>86</v>
      </c>
      <c r="CJ1" s="13" t="s">
        <v>87</v>
      </c>
      <c r="CK1" s="13" t="s">
        <v>88</v>
      </c>
      <c r="CL1" s="13" t="s">
        <v>89</v>
      </c>
      <c r="CM1" s="13" t="s">
        <v>90</v>
      </c>
      <c r="CN1" s="13" t="s">
        <v>91</v>
      </c>
      <c r="CO1" s="13" t="s">
        <v>92</v>
      </c>
      <c r="CP1" s="13" t="s">
        <v>93</v>
      </c>
      <c r="CQ1" s="13" t="s">
        <v>94</v>
      </c>
      <c r="CR1" s="14" t="s">
        <v>95</v>
      </c>
      <c r="CS1" s="11" t="s">
        <v>96</v>
      </c>
      <c r="CT1" s="15" t="s">
        <v>97</v>
      </c>
      <c r="CU1" s="11" t="s">
        <v>98</v>
      </c>
      <c r="CV1" s="11" t="s">
        <v>99</v>
      </c>
      <c r="CW1" s="11" t="s">
        <v>100</v>
      </c>
      <c r="CX1" s="11" t="s">
        <v>101</v>
      </c>
      <c r="CY1" s="11" t="s">
        <v>102</v>
      </c>
      <c r="CZ1" s="11" t="s">
        <v>103</v>
      </c>
      <c r="DA1" s="11" t="s">
        <v>104</v>
      </c>
      <c r="DB1" s="11" t="s">
        <v>105</v>
      </c>
      <c r="DC1" s="11" t="s">
        <v>106</v>
      </c>
      <c r="DD1" s="11" t="s">
        <v>107</v>
      </c>
      <c r="DE1" s="11" t="s">
        <v>108</v>
      </c>
      <c r="DF1" s="11" t="s">
        <v>109</v>
      </c>
      <c r="DG1" s="11" t="s">
        <v>110</v>
      </c>
      <c r="DH1" s="11" t="s">
        <v>111</v>
      </c>
      <c r="DI1" s="11" t="s">
        <v>112</v>
      </c>
      <c r="DJ1" s="11" t="s">
        <v>113</v>
      </c>
      <c r="DK1" s="11" t="s">
        <v>114</v>
      </c>
      <c r="DL1" s="11" t="s">
        <v>115</v>
      </c>
    </row>
    <row r="2" spans="1:116" ht="15" customHeight="1" thickTop="1" x14ac:dyDescent="0.25">
      <c r="A2" s="16">
        <v>34865</v>
      </c>
      <c r="B2" s="16">
        <v>53737</v>
      </c>
      <c r="C2" s="18"/>
      <c r="D2" s="18"/>
      <c r="E2" s="18"/>
      <c r="F2" s="18"/>
      <c r="G2" s="18"/>
      <c r="H2" s="18"/>
      <c r="I2" s="21"/>
      <c r="J2" s="19">
        <v>43180</v>
      </c>
      <c r="K2" s="19">
        <v>43911</v>
      </c>
      <c r="L2" s="20">
        <v>42887</v>
      </c>
      <c r="M2" s="20">
        <v>44196</v>
      </c>
      <c r="N2" s="18" t="s">
        <v>117</v>
      </c>
      <c r="O2" s="29"/>
      <c r="P2" s="29"/>
      <c r="Q2" s="29"/>
      <c r="R2" s="18"/>
      <c r="S2" s="18"/>
      <c r="T2" s="18"/>
      <c r="U2" s="18"/>
      <c r="V2" s="18"/>
      <c r="W2" s="18"/>
      <c r="X2" s="16"/>
      <c r="Y2" s="18"/>
      <c r="Z2" s="18"/>
      <c r="AA2" s="18"/>
      <c r="AB2" s="18"/>
      <c r="AC2" s="18"/>
      <c r="AD2" s="21"/>
      <c r="AE2" s="21"/>
      <c r="AF2" s="21"/>
      <c r="AG2" s="18"/>
      <c r="AH2" s="18"/>
      <c r="AI2" s="18"/>
      <c r="AJ2" s="18"/>
      <c r="AK2" s="18"/>
      <c r="AL2" s="18"/>
      <c r="AM2" s="18"/>
      <c r="AN2" s="33"/>
      <c r="AO2" s="18"/>
      <c r="AP2" s="18"/>
      <c r="AQ2" s="18"/>
      <c r="AR2" s="18"/>
      <c r="AS2" s="18"/>
      <c r="AT2" s="18" t="s">
        <v>125</v>
      </c>
      <c r="AU2" s="18"/>
      <c r="AV2" s="30"/>
      <c r="AW2" s="18"/>
      <c r="AX2" s="17"/>
      <c r="AY2" s="18"/>
      <c r="AZ2" s="18"/>
      <c r="BA2" s="18"/>
      <c r="BB2" s="18"/>
      <c r="BC2" s="18"/>
      <c r="BD2" s="18"/>
      <c r="BE2" s="18" t="s">
        <v>117</v>
      </c>
      <c r="BF2" s="18" t="s">
        <v>117</v>
      </c>
      <c r="BG2" s="18" t="s">
        <v>117</v>
      </c>
      <c r="BH2" s="18" t="s">
        <v>117</v>
      </c>
      <c r="BI2" s="18" t="s">
        <v>117</v>
      </c>
      <c r="BJ2" s="18" t="s">
        <v>117</v>
      </c>
      <c r="BK2" s="18" t="s">
        <v>117</v>
      </c>
      <c r="BL2" s="22" t="s">
        <v>118</v>
      </c>
      <c r="BM2" s="18"/>
      <c r="BN2" s="18"/>
      <c r="BO2" s="17"/>
      <c r="BP2" s="34"/>
      <c r="BQ2" s="18"/>
      <c r="BR2" s="18"/>
      <c r="BS2" s="23">
        <v>1</v>
      </c>
      <c r="BT2" s="24">
        <v>0.78227654698242932</v>
      </c>
      <c r="BU2" s="18" t="s">
        <v>120</v>
      </c>
      <c r="BV2" s="42">
        <v>2</v>
      </c>
      <c r="BW2" s="42">
        <v>2</v>
      </c>
      <c r="BX2" s="43">
        <v>1</v>
      </c>
      <c r="BY2" s="43">
        <v>0</v>
      </c>
      <c r="BZ2" s="43">
        <v>0</v>
      </c>
      <c r="CA2" s="43">
        <v>0</v>
      </c>
      <c r="CB2" s="43">
        <v>5</v>
      </c>
      <c r="CC2" s="18"/>
      <c r="CD2" s="18"/>
      <c r="CE2" s="22">
        <v>42887</v>
      </c>
      <c r="CF2" s="43">
        <v>0</v>
      </c>
      <c r="CG2" s="43">
        <v>0</v>
      </c>
      <c r="CH2" s="43">
        <v>0</v>
      </c>
      <c r="CI2" s="43">
        <v>0</v>
      </c>
      <c r="CJ2" s="43">
        <v>0</v>
      </c>
      <c r="CK2" s="43">
        <v>1</v>
      </c>
      <c r="CL2" s="43">
        <v>1</v>
      </c>
      <c r="CM2" s="43">
        <v>1</v>
      </c>
      <c r="CN2" s="43">
        <v>1</v>
      </c>
      <c r="CO2" s="43">
        <v>1</v>
      </c>
      <c r="CP2" s="43">
        <v>1</v>
      </c>
      <c r="CQ2" s="43">
        <v>1</v>
      </c>
      <c r="CR2" s="25">
        <v>1</v>
      </c>
      <c r="CS2" s="26">
        <v>0</v>
      </c>
      <c r="CT2" s="27">
        <v>6.9897326203208552</v>
      </c>
      <c r="CU2" s="32"/>
      <c r="CV2" s="32"/>
      <c r="CW2" s="32"/>
      <c r="CX2" s="32"/>
      <c r="CY2" s="31"/>
      <c r="CZ2" s="31"/>
      <c r="DA2" s="32"/>
      <c r="DB2" s="31"/>
      <c r="DC2" s="35"/>
      <c r="DD2" s="35"/>
      <c r="DE2" s="28" t="s">
        <v>126</v>
      </c>
      <c r="DF2" s="28"/>
      <c r="DG2" s="28"/>
      <c r="DH2" s="28"/>
      <c r="DI2" s="28"/>
      <c r="DJ2" s="28"/>
      <c r="DK2" s="28"/>
      <c r="DL2" s="28"/>
    </row>
    <row r="3" spans="1:116" ht="15" customHeight="1" x14ac:dyDescent="0.25">
      <c r="A3" s="16">
        <v>34866</v>
      </c>
      <c r="B3" s="16">
        <v>53736</v>
      </c>
      <c r="C3" s="18"/>
      <c r="D3" s="18"/>
      <c r="E3" s="18"/>
      <c r="F3" s="18"/>
      <c r="G3" s="18"/>
      <c r="H3" s="18"/>
      <c r="I3" s="21"/>
      <c r="J3" s="19">
        <v>43180</v>
      </c>
      <c r="K3" s="19">
        <v>43911</v>
      </c>
      <c r="L3" s="20">
        <v>42887</v>
      </c>
      <c r="M3" s="20">
        <v>44196</v>
      </c>
      <c r="N3" s="18" t="s">
        <v>117</v>
      </c>
      <c r="O3" s="29"/>
      <c r="P3" s="29"/>
      <c r="Q3" s="29"/>
      <c r="R3" s="18"/>
      <c r="S3" s="18"/>
      <c r="T3" s="18"/>
      <c r="U3" s="18"/>
      <c r="V3" s="18"/>
      <c r="W3" s="18"/>
      <c r="X3" s="16"/>
      <c r="Y3" s="18"/>
      <c r="Z3" s="18"/>
      <c r="AA3" s="18"/>
      <c r="AB3" s="18"/>
      <c r="AC3" s="18"/>
      <c r="AD3" s="21"/>
      <c r="AE3" s="21"/>
      <c r="AF3" s="21"/>
      <c r="AG3" s="18"/>
      <c r="AH3" s="18"/>
      <c r="AI3" s="18"/>
      <c r="AJ3" s="18"/>
      <c r="AK3" s="18"/>
      <c r="AL3" s="18"/>
      <c r="AM3" s="18"/>
      <c r="AN3" s="33"/>
      <c r="AO3" s="18"/>
      <c r="AP3" s="18"/>
      <c r="AQ3" s="18"/>
      <c r="AR3" s="18"/>
      <c r="AS3" s="18"/>
      <c r="AT3" s="18" t="s">
        <v>125</v>
      </c>
      <c r="AU3" s="18"/>
      <c r="AV3" s="30"/>
      <c r="AW3" s="18"/>
      <c r="AX3" s="17"/>
      <c r="AY3" s="18"/>
      <c r="AZ3" s="18"/>
      <c r="BA3" s="18"/>
      <c r="BB3" s="18"/>
      <c r="BC3" s="18"/>
      <c r="BD3" s="18"/>
      <c r="BE3" s="18" t="s">
        <v>117</v>
      </c>
      <c r="BF3" s="18" t="s">
        <v>117</v>
      </c>
      <c r="BG3" s="18" t="s">
        <v>117</v>
      </c>
      <c r="BH3" s="18" t="s">
        <v>117</v>
      </c>
      <c r="BI3" s="18" t="s">
        <v>117</v>
      </c>
      <c r="BJ3" s="18" t="s">
        <v>117</v>
      </c>
      <c r="BK3" s="18" t="s">
        <v>117</v>
      </c>
      <c r="BL3" s="22" t="s">
        <v>118</v>
      </c>
      <c r="BM3" s="18"/>
      <c r="BN3" s="18"/>
      <c r="BO3" s="17"/>
      <c r="BP3" s="34"/>
      <c r="BQ3" s="18"/>
      <c r="BR3" s="18"/>
      <c r="BS3" s="23">
        <v>1</v>
      </c>
      <c r="BT3" s="24">
        <v>0.78227654698242932</v>
      </c>
      <c r="BU3" s="18" t="s">
        <v>120</v>
      </c>
      <c r="BV3" s="42">
        <v>2</v>
      </c>
      <c r="BW3" s="42">
        <v>2</v>
      </c>
      <c r="BX3" s="43">
        <v>1</v>
      </c>
      <c r="BY3" s="43">
        <v>0</v>
      </c>
      <c r="BZ3" s="43">
        <v>0</v>
      </c>
      <c r="CA3" s="43">
        <v>0</v>
      </c>
      <c r="CB3" s="43">
        <v>5</v>
      </c>
      <c r="CC3" s="18"/>
      <c r="CD3" s="18"/>
      <c r="CE3" s="22">
        <v>42887</v>
      </c>
      <c r="CF3" s="43">
        <v>0</v>
      </c>
      <c r="CG3" s="43">
        <v>0</v>
      </c>
      <c r="CH3" s="43">
        <v>0</v>
      </c>
      <c r="CI3" s="43">
        <v>0</v>
      </c>
      <c r="CJ3" s="43">
        <v>0</v>
      </c>
      <c r="CK3" s="43">
        <v>1</v>
      </c>
      <c r="CL3" s="43">
        <v>1</v>
      </c>
      <c r="CM3" s="43">
        <v>1</v>
      </c>
      <c r="CN3" s="43">
        <v>1</v>
      </c>
      <c r="CO3" s="43">
        <v>1</v>
      </c>
      <c r="CP3" s="43">
        <v>1</v>
      </c>
      <c r="CQ3" s="43">
        <v>1</v>
      </c>
      <c r="CR3" s="25">
        <v>1</v>
      </c>
      <c r="CS3" s="26">
        <v>0</v>
      </c>
      <c r="CT3" s="27">
        <v>6.9897326203208552</v>
      </c>
      <c r="CU3" s="32"/>
      <c r="CV3" s="32"/>
      <c r="CW3" s="32"/>
      <c r="CX3" s="32"/>
      <c r="CY3" s="31"/>
      <c r="CZ3" s="31"/>
      <c r="DA3" s="32"/>
      <c r="DB3" s="31"/>
      <c r="DC3" s="35"/>
      <c r="DD3" s="35"/>
      <c r="DE3" s="28" t="s">
        <v>126</v>
      </c>
      <c r="DF3" s="28"/>
      <c r="DG3" s="28"/>
      <c r="DH3" s="28"/>
      <c r="DI3" s="28"/>
      <c r="DJ3" s="28"/>
      <c r="DK3" s="28"/>
      <c r="DL3" s="28"/>
    </row>
    <row r="4" spans="1:116" ht="15" customHeight="1" x14ac:dyDescent="0.25">
      <c r="A4" s="16">
        <v>34867</v>
      </c>
      <c r="B4" s="16">
        <v>53735</v>
      </c>
      <c r="C4" s="18"/>
      <c r="D4" s="18"/>
      <c r="E4" s="18"/>
      <c r="F4" s="18"/>
      <c r="G4" s="18"/>
      <c r="H4" s="18"/>
      <c r="I4" s="21"/>
      <c r="J4" s="19">
        <v>43180</v>
      </c>
      <c r="K4" s="19">
        <v>43911</v>
      </c>
      <c r="L4" s="20">
        <v>42887</v>
      </c>
      <c r="M4" s="20">
        <v>44196</v>
      </c>
      <c r="N4" s="18" t="s">
        <v>117</v>
      </c>
      <c r="O4" s="29"/>
      <c r="P4" s="29"/>
      <c r="Q4" s="29"/>
      <c r="R4" s="18"/>
      <c r="S4" s="18"/>
      <c r="T4" s="18"/>
      <c r="U4" s="18"/>
      <c r="V4" s="18"/>
      <c r="W4" s="18"/>
      <c r="X4" s="16"/>
      <c r="Y4" s="18"/>
      <c r="Z4" s="18"/>
      <c r="AA4" s="18"/>
      <c r="AB4" s="18"/>
      <c r="AC4" s="18"/>
      <c r="AD4" s="21"/>
      <c r="AE4" s="21"/>
      <c r="AF4" s="21"/>
      <c r="AG4" s="18"/>
      <c r="AH4" s="18"/>
      <c r="AI4" s="18"/>
      <c r="AJ4" s="18"/>
      <c r="AK4" s="18"/>
      <c r="AL4" s="18"/>
      <c r="AM4" s="18"/>
      <c r="AN4" s="33"/>
      <c r="AO4" s="18"/>
      <c r="AP4" s="18"/>
      <c r="AQ4" s="18"/>
      <c r="AR4" s="18"/>
      <c r="AS4" s="18"/>
      <c r="AT4" s="18" t="s">
        <v>125</v>
      </c>
      <c r="AU4" s="18"/>
      <c r="AV4" s="30"/>
      <c r="AW4" s="18"/>
      <c r="AX4" s="17"/>
      <c r="AY4" s="18"/>
      <c r="AZ4" s="18"/>
      <c r="BA4" s="18"/>
      <c r="BB4" s="18"/>
      <c r="BC4" s="18"/>
      <c r="BD4" s="18"/>
      <c r="BE4" s="18" t="s">
        <v>117</v>
      </c>
      <c r="BF4" s="18" t="s">
        <v>117</v>
      </c>
      <c r="BG4" s="18" t="s">
        <v>117</v>
      </c>
      <c r="BH4" s="18" t="s">
        <v>117</v>
      </c>
      <c r="BI4" s="18" t="s">
        <v>117</v>
      </c>
      <c r="BJ4" s="18" t="s">
        <v>117</v>
      </c>
      <c r="BK4" s="18" t="s">
        <v>117</v>
      </c>
      <c r="BL4" s="22" t="s">
        <v>118</v>
      </c>
      <c r="BM4" s="18"/>
      <c r="BN4" s="18"/>
      <c r="BO4" s="17"/>
      <c r="BP4" s="34"/>
      <c r="BQ4" s="18"/>
      <c r="BR4" s="18"/>
      <c r="BS4" s="23">
        <v>1</v>
      </c>
      <c r="BT4" s="24">
        <v>0.78227654698242932</v>
      </c>
      <c r="BU4" s="18" t="s">
        <v>120</v>
      </c>
      <c r="BV4" s="42">
        <v>2</v>
      </c>
      <c r="BW4" s="42">
        <v>2</v>
      </c>
      <c r="BX4" s="43">
        <v>1</v>
      </c>
      <c r="BY4" s="43">
        <v>0</v>
      </c>
      <c r="BZ4" s="43">
        <v>0</v>
      </c>
      <c r="CA4" s="43">
        <v>0</v>
      </c>
      <c r="CB4" s="43">
        <v>5</v>
      </c>
      <c r="CC4" s="18"/>
      <c r="CD4" s="18"/>
      <c r="CE4" s="22">
        <v>42887</v>
      </c>
      <c r="CF4" s="43">
        <v>0</v>
      </c>
      <c r="CG4" s="43">
        <v>0</v>
      </c>
      <c r="CH4" s="43">
        <v>0</v>
      </c>
      <c r="CI4" s="43">
        <v>0</v>
      </c>
      <c r="CJ4" s="43">
        <v>0</v>
      </c>
      <c r="CK4" s="43">
        <v>1</v>
      </c>
      <c r="CL4" s="43">
        <v>1</v>
      </c>
      <c r="CM4" s="43">
        <v>1</v>
      </c>
      <c r="CN4" s="43">
        <v>1</v>
      </c>
      <c r="CO4" s="43">
        <v>1</v>
      </c>
      <c r="CP4" s="43">
        <v>1</v>
      </c>
      <c r="CQ4" s="43">
        <v>1</v>
      </c>
      <c r="CR4" s="25">
        <v>1</v>
      </c>
      <c r="CS4" s="26">
        <v>0</v>
      </c>
      <c r="CT4" s="27">
        <v>6.9897326203208552</v>
      </c>
      <c r="CU4" s="32"/>
      <c r="CV4" s="32"/>
      <c r="CW4" s="32"/>
      <c r="CX4" s="32"/>
      <c r="CY4" s="31"/>
      <c r="CZ4" s="31"/>
      <c r="DA4" s="32"/>
      <c r="DB4" s="31"/>
      <c r="DC4" s="35"/>
      <c r="DD4" s="35"/>
      <c r="DE4" s="28" t="s">
        <v>126</v>
      </c>
      <c r="DF4" s="28"/>
      <c r="DG4" s="28"/>
      <c r="DH4" s="28"/>
      <c r="DI4" s="28"/>
      <c r="DJ4" s="28"/>
      <c r="DK4" s="28"/>
      <c r="DL4" s="28"/>
    </row>
    <row r="5" spans="1:116" ht="15" customHeight="1" x14ac:dyDescent="0.25">
      <c r="A5" s="16">
        <v>34868</v>
      </c>
      <c r="B5" s="16">
        <v>53734</v>
      </c>
      <c r="C5" s="18"/>
      <c r="D5" s="18"/>
      <c r="E5" s="18"/>
      <c r="F5" s="18"/>
      <c r="G5" s="18"/>
      <c r="H5" s="18"/>
      <c r="I5" s="21"/>
      <c r="J5" s="19">
        <v>43180</v>
      </c>
      <c r="K5" s="19">
        <v>43911</v>
      </c>
      <c r="L5" s="20">
        <v>42887</v>
      </c>
      <c r="M5" s="20">
        <v>44196</v>
      </c>
      <c r="N5" s="18" t="s">
        <v>117</v>
      </c>
      <c r="O5" s="29"/>
      <c r="P5" s="29"/>
      <c r="Q5" s="29"/>
      <c r="R5" s="18"/>
      <c r="S5" s="18"/>
      <c r="T5" s="18"/>
      <c r="U5" s="18"/>
      <c r="V5" s="18"/>
      <c r="W5" s="18"/>
      <c r="X5" s="16"/>
      <c r="Y5" s="18"/>
      <c r="Z5" s="18"/>
      <c r="AA5" s="18"/>
      <c r="AB5" s="18"/>
      <c r="AC5" s="18"/>
      <c r="AD5" s="21"/>
      <c r="AE5" s="21"/>
      <c r="AF5" s="21"/>
      <c r="AG5" s="18"/>
      <c r="AH5" s="18"/>
      <c r="AI5" s="18"/>
      <c r="AJ5" s="18"/>
      <c r="AK5" s="18"/>
      <c r="AL5" s="18"/>
      <c r="AM5" s="18"/>
      <c r="AN5" s="33"/>
      <c r="AO5" s="18"/>
      <c r="AP5" s="18"/>
      <c r="AQ5" s="18"/>
      <c r="AR5" s="18"/>
      <c r="AS5" s="18"/>
      <c r="AT5" s="18" t="s">
        <v>125</v>
      </c>
      <c r="AU5" s="18"/>
      <c r="AV5" s="30"/>
      <c r="AW5" s="18"/>
      <c r="AX5" s="17"/>
      <c r="AY5" s="18"/>
      <c r="AZ5" s="18"/>
      <c r="BA5" s="18"/>
      <c r="BB5" s="18"/>
      <c r="BC5" s="18"/>
      <c r="BD5" s="18"/>
      <c r="BE5" s="18" t="s">
        <v>117</v>
      </c>
      <c r="BF5" s="18" t="s">
        <v>117</v>
      </c>
      <c r="BG5" s="18" t="s">
        <v>117</v>
      </c>
      <c r="BH5" s="18" t="s">
        <v>117</v>
      </c>
      <c r="BI5" s="18" t="s">
        <v>117</v>
      </c>
      <c r="BJ5" s="18" t="s">
        <v>117</v>
      </c>
      <c r="BK5" s="18" t="s">
        <v>117</v>
      </c>
      <c r="BL5" s="22" t="s">
        <v>118</v>
      </c>
      <c r="BM5" s="18"/>
      <c r="BN5" s="18"/>
      <c r="BO5" s="17"/>
      <c r="BP5" s="34"/>
      <c r="BQ5" s="18"/>
      <c r="BR5" s="18"/>
      <c r="BS5" s="23">
        <v>1</v>
      </c>
      <c r="BT5" s="24">
        <v>0.78227654698242932</v>
      </c>
      <c r="BU5" s="18" t="s">
        <v>120</v>
      </c>
      <c r="BV5" s="42">
        <v>2</v>
      </c>
      <c r="BW5" s="42">
        <v>2</v>
      </c>
      <c r="BX5" s="43">
        <v>1</v>
      </c>
      <c r="BY5" s="43">
        <v>0</v>
      </c>
      <c r="BZ5" s="43">
        <v>0</v>
      </c>
      <c r="CA5" s="43">
        <v>0</v>
      </c>
      <c r="CB5" s="43">
        <v>5</v>
      </c>
      <c r="CC5" s="18"/>
      <c r="CD5" s="18"/>
      <c r="CE5" s="22">
        <v>42887</v>
      </c>
      <c r="CF5" s="43">
        <v>0</v>
      </c>
      <c r="CG5" s="43">
        <v>0</v>
      </c>
      <c r="CH5" s="43">
        <v>0</v>
      </c>
      <c r="CI5" s="43">
        <v>0</v>
      </c>
      <c r="CJ5" s="43">
        <v>0</v>
      </c>
      <c r="CK5" s="43">
        <v>1</v>
      </c>
      <c r="CL5" s="43">
        <v>1</v>
      </c>
      <c r="CM5" s="43">
        <v>1</v>
      </c>
      <c r="CN5" s="43">
        <v>1</v>
      </c>
      <c r="CO5" s="43">
        <v>1</v>
      </c>
      <c r="CP5" s="43">
        <v>1</v>
      </c>
      <c r="CQ5" s="43">
        <v>1</v>
      </c>
      <c r="CR5" s="25">
        <v>1</v>
      </c>
      <c r="CS5" s="26">
        <v>0</v>
      </c>
      <c r="CT5" s="27">
        <v>6.9897326203208552</v>
      </c>
      <c r="CU5" s="32"/>
      <c r="CV5" s="32"/>
      <c r="CW5" s="32"/>
      <c r="CX5" s="32"/>
      <c r="CY5" s="31"/>
      <c r="CZ5" s="31"/>
      <c r="DA5" s="32"/>
      <c r="DB5" s="31"/>
      <c r="DC5" s="35"/>
      <c r="DD5" s="35"/>
      <c r="DE5" s="28" t="s">
        <v>126</v>
      </c>
      <c r="DF5" s="28"/>
      <c r="DG5" s="28"/>
      <c r="DH5" s="28"/>
      <c r="DI5" s="28"/>
      <c r="DJ5" s="28"/>
      <c r="DK5" s="28"/>
      <c r="DL5" s="28"/>
    </row>
    <row r="6" spans="1:116" ht="15" customHeight="1" x14ac:dyDescent="0.25">
      <c r="A6" s="16">
        <v>34869</v>
      </c>
      <c r="B6" s="16">
        <v>53733</v>
      </c>
      <c r="C6" s="18"/>
      <c r="D6" s="18"/>
      <c r="E6" s="18"/>
      <c r="F6" s="18"/>
      <c r="G6" s="18"/>
      <c r="H6" s="18"/>
      <c r="I6" s="21"/>
      <c r="J6" s="19">
        <v>43180</v>
      </c>
      <c r="K6" s="19">
        <v>43911</v>
      </c>
      <c r="L6" s="20">
        <v>42887</v>
      </c>
      <c r="M6" s="20">
        <v>44196</v>
      </c>
      <c r="N6" s="18" t="s">
        <v>117</v>
      </c>
      <c r="O6" s="29"/>
      <c r="P6" s="29"/>
      <c r="Q6" s="29"/>
      <c r="R6" s="18"/>
      <c r="S6" s="18"/>
      <c r="T6" s="18"/>
      <c r="U6" s="18"/>
      <c r="V6" s="18"/>
      <c r="W6" s="18"/>
      <c r="X6" s="16"/>
      <c r="Y6" s="18"/>
      <c r="Z6" s="18"/>
      <c r="AA6" s="18"/>
      <c r="AB6" s="18"/>
      <c r="AC6" s="18"/>
      <c r="AD6" s="21"/>
      <c r="AE6" s="21"/>
      <c r="AF6" s="21"/>
      <c r="AG6" s="18"/>
      <c r="AH6" s="18"/>
      <c r="AI6" s="18"/>
      <c r="AJ6" s="18"/>
      <c r="AK6" s="18"/>
      <c r="AL6" s="18"/>
      <c r="AM6" s="18"/>
      <c r="AN6" s="33"/>
      <c r="AO6" s="18"/>
      <c r="AP6" s="18"/>
      <c r="AQ6" s="18"/>
      <c r="AR6" s="18"/>
      <c r="AS6" s="18"/>
      <c r="AT6" s="18" t="s">
        <v>125</v>
      </c>
      <c r="AU6" s="18"/>
      <c r="AV6" s="30"/>
      <c r="AW6" s="18"/>
      <c r="AX6" s="17"/>
      <c r="AY6" s="18"/>
      <c r="AZ6" s="18"/>
      <c r="BA6" s="18"/>
      <c r="BB6" s="18"/>
      <c r="BC6" s="18"/>
      <c r="BD6" s="18"/>
      <c r="BE6" s="18" t="s">
        <v>117</v>
      </c>
      <c r="BF6" s="18" t="s">
        <v>117</v>
      </c>
      <c r="BG6" s="18" t="s">
        <v>117</v>
      </c>
      <c r="BH6" s="18" t="s">
        <v>117</v>
      </c>
      <c r="BI6" s="18" t="s">
        <v>117</v>
      </c>
      <c r="BJ6" s="18" t="s">
        <v>117</v>
      </c>
      <c r="BK6" s="18" t="s">
        <v>117</v>
      </c>
      <c r="BL6" s="22" t="s">
        <v>118</v>
      </c>
      <c r="BM6" s="18"/>
      <c r="BN6" s="18"/>
      <c r="BO6" s="17"/>
      <c r="BP6" s="34"/>
      <c r="BQ6" s="18"/>
      <c r="BR6" s="18"/>
      <c r="BS6" s="23">
        <v>1</v>
      </c>
      <c r="BT6" s="24">
        <v>0.78227654698242932</v>
      </c>
      <c r="BU6" s="18" t="s">
        <v>120</v>
      </c>
      <c r="BV6" s="42">
        <v>2</v>
      </c>
      <c r="BW6" s="42">
        <v>2</v>
      </c>
      <c r="BX6" s="43">
        <v>1</v>
      </c>
      <c r="BY6" s="43">
        <v>0</v>
      </c>
      <c r="BZ6" s="43">
        <v>0</v>
      </c>
      <c r="CA6" s="43">
        <v>0</v>
      </c>
      <c r="CB6" s="43">
        <v>5</v>
      </c>
      <c r="CC6" s="18"/>
      <c r="CD6" s="18"/>
      <c r="CE6" s="22">
        <v>42887</v>
      </c>
      <c r="CF6" s="43">
        <v>0</v>
      </c>
      <c r="CG6" s="43">
        <v>0</v>
      </c>
      <c r="CH6" s="43">
        <v>0</v>
      </c>
      <c r="CI6" s="43">
        <v>0</v>
      </c>
      <c r="CJ6" s="43">
        <v>0</v>
      </c>
      <c r="CK6" s="43">
        <v>1</v>
      </c>
      <c r="CL6" s="43">
        <v>1</v>
      </c>
      <c r="CM6" s="43">
        <v>1</v>
      </c>
      <c r="CN6" s="43">
        <v>1</v>
      </c>
      <c r="CO6" s="43">
        <v>1</v>
      </c>
      <c r="CP6" s="43">
        <v>1</v>
      </c>
      <c r="CQ6" s="43">
        <v>1</v>
      </c>
      <c r="CR6" s="25">
        <v>1</v>
      </c>
      <c r="CS6" s="26">
        <v>0</v>
      </c>
      <c r="CT6" s="27">
        <v>6.9897326203208552</v>
      </c>
      <c r="CU6" s="32"/>
      <c r="CV6" s="32"/>
      <c r="CW6" s="32"/>
      <c r="CX6" s="32"/>
      <c r="CY6" s="31"/>
      <c r="CZ6" s="31"/>
      <c r="DA6" s="32"/>
      <c r="DB6" s="31"/>
      <c r="DC6" s="35"/>
      <c r="DD6" s="35"/>
      <c r="DE6" s="28" t="s">
        <v>126</v>
      </c>
      <c r="DF6" s="28"/>
      <c r="DG6" s="28"/>
      <c r="DH6" s="28"/>
      <c r="DI6" s="28"/>
      <c r="DJ6" s="28"/>
      <c r="DK6" s="28"/>
      <c r="DL6" s="28"/>
    </row>
    <row r="7" spans="1:116" ht="15" customHeight="1" x14ac:dyDescent="0.25">
      <c r="A7" s="16">
        <v>34870</v>
      </c>
      <c r="B7" s="16">
        <v>53732</v>
      </c>
      <c r="C7" s="18"/>
      <c r="D7" s="18"/>
      <c r="E7" s="18"/>
      <c r="F7" s="18"/>
      <c r="G7" s="18"/>
      <c r="H7" s="18"/>
      <c r="I7" s="21"/>
      <c r="J7" s="19">
        <v>43180</v>
      </c>
      <c r="K7" s="19">
        <v>43911</v>
      </c>
      <c r="L7" s="20">
        <v>42887</v>
      </c>
      <c r="M7" s="20">
        <v>44196</v>
      </c>
      <c r="N7" s="18" t="s">
        <v>117</v>
      </c>
      <c r="O7" s="29"/>
      <c r="P7" s="29"/>
      <c r="Q7" s="29"/>
      <c r="R7" s="18"/>
      <c r="S7" s="18"/>
      <c r="T7" s="18"/>
      <c r="U7" s="18"/>
      <c r="V7" s="18"/>
      <c r="W7" s="18"/>
      <c r="X7" s="16"/>
      <c r="Y7" s="18"/>
      <c r="Z7" s="18"/>
      <c r="AA7" s="18"/>
      <c r="AB7" s="18"/>
      <c r="AC7" s="18"/>
      <c r="AD7" s="21"/>
      <c r="AE7" s="21"/>
      <c r="AF7" s="21"/>
      <c r="AG7" s="18"/>
      <c r="AH7" s="18"/>
      <c r="AI7" s="18"/>
      <c r="AJ7" s="18"/>
      <c r="AK7" s="18"/>
      <c r="AL7" s="18"/>
      <c r="AM7" s="18"/>
      <c r="AN7" s="33"/>
      <c r="AO7" s="18"/>
      <c r="AP7" s="18"/>
      <c r="AQ7" s="18"/>
      <c r="AR7" s="18"/>
      <c r="AS7" s="18"/>
      <c r="AT7" s="18" t="s">
        <v>125</v>
      </c>
      <c r="AU7" s="18"/>
      <c r="AV7" s="30"/>
      <c r="AW7" s="18"/>
      <c r="AX7" s="17"/>
      <c r="AY7" s="18"/>
      <c r="AZ7" s="18"/>
      <c r="BA7" s="18"/>
      <c r="BB7" s="18"/>
      <c r="BC7" s="18"/>
      <c r="BD7" s="18"/>
      <c r="BE7" s="18" t="s">
        <v>117</v>
      </c>
      <c r="BF7" s="18" t="s">
        <v>117</v>
      </c>
      <c r="BG7" s="18" t="s">
        <v>117</v>
      </c>
      <c r="BH7" s="18" t="s">
        <v>117</v>
      </c>
      <c r="BI7" s="18" t="s">
        <v>117</v>
      </c>
      <c r="BJ7" s="18" t="s">
        <v>117</v>
      </c>
      <c r="BK7" s="18" t="s">
        <v>117</v>
      </c>
      <c r="BL7" s="22" t="s">
        <v>118</v>
      </c>
      <c r="BM7" s="18"/>
      <c r="BN7" s="18"/>
      <c r="BO7" s="17"/>
      <c r="BP7" s="34"/>
      <c r="BQ7" s="18"/>
      <c r="BR7" s="18"/>
      <c r="BS7" s="23">
        <v>1</v>
      </c>
      <c r="BT7" s="24">
        <v>0.78227654698242932</v>
      </c>
      <c r="BU7" s="18" t="s">
        <v>120</v>
      </c>
      <c r="BV7" s="42">
        <v>2</v>
      </c>
      <c r="BW7" s="42">
        <v>2</v>
      </c>
      <c r="BX7" s="43">
        <v>1</v>
      </c>
      <c r="BY7" s="43">
        <v>0</v>
      </c>
      <c r="BZ7" s="43">
        <v>0</v>
      </c>
      <c r="CA7" s="43">
        <v>0</v>
      </c>
      <c r="CB7" s="43">
        <v>5</v>
      </c>
      <c r="CC7" s="18"/>
      <c r="CD7" s="18"/>
      <c r="CE7" s="22">
        <v>42887</v>
      </c>
      <c r="CF7" s="43">
        <v>0</v>
      </c>
      <c r="CG7" s="43">
        <v>0</v>
      </c>
      <c r="CH7" s="43">
        <v>0</v>
      </c>
      <c r="CI7" s="43">
        <v>0</v>
      </c>
      <c r="CJ7" s="43">
        <v>0</v>
      </c>
      <c r="CK7" s="43">
        <v>1</v>
      </c>
      <c r="CL7" s="43">
        <v>1</v>
      </c>
      <c r="CM7" s="43">
        <v>1</v>
      </c>
      <c r="CN7" s="43">
        <v>1</v>
      </c>
      <c r="CO7" s="43">
        <v>1</v>
      </c>
      <c r="CP7" s="43">
        <v>1</v>
      </c>
      <c r="CQ7" s="43">
        <v>1</v>
      </c>
      <c r="CR7" s="25">
        <v>1</v>
      </c>
      <c r="CS7" s="26">
        <v>0</v>
      </c>
      <c r="CT7" s="27">
        <v>6.9897326203208552</v>
      </c>
      <c r="CU7" s="32"/>
      <c r="CV7" s="32"/>
      <c r="CW7" s="32"/>
      <c r="CX7" s="32"/>
      <c r="CY7" s="31"/>
      <c r="CZ7" s="31"/>
      <c r="DA7" s="32"/>
      <c r="DB7" s="31"/>
      <c r="DC7" s="35"/>
      <c r="DD7" s="35"/>
      <c r="DE7" s="28" t="s">
        <v>126</v>
      </c>
      <c r="DF7" s="28"/>
      <c r="DG7" s="28"/>
      <c r="DH7" s="28"/>
      <c r="DI7" s="28"/>
      <c r="DJ7" s="28"/>
      <c r="DK7" s="28"/>
      <c r="DL7" s="28"/>
    </row>
    <row r="8" spans="1:116" ht="15" customHeight="1" x14ac:dyDescent="0.25">
      <c r="A8" s="16">
        <v>34871</v>
      </c>
      <c r="B8" s="16">
        <v>53731</v>
      </c>
      <c r="C8" s="18"/>
      <c r="D8" s="18"/>
      <c r="E8" s="18"/>
      <c r="F8" s="18"/>
      <c r="G8" s="18"/>
      <c r="H8" s="18"/>
      <c r="I8" s="21"/>
      <c r="J8" s="19">
        <v>43180</v>
      </c>
      <c r="K8" s="19">
        <v>43911</v>
      </c>
      <c r="L8" s="20">
        <v>42887</v>
      </c>
      <c r="M8" s="20">
        <v>44196</v>
      </c>
      <c r="N8" s="18" t="s">
        <v>117</v>
      </c>
      <c r="O8" s="29"/>
      <c r="P8" s="29"/>
      <c r="Q8" s="29"/>
      <c r="R8" s="18"/>
      <c r="S8" s="18"/>
      <c r="T8" s="18"/>
      <c r="U8" s="18"/>
      <c r="V8" s="18"/>
      <c r="W8" s="18"/>
      <c r="X8" s="16"/>
      <c r="Y8" s="18"/>
      <c r="Z8" s="18"/>
      <c r="AA8" s="18"/>
      <c r="AB8" s="18"/>
      <c r="AC8" s="18"/>
      <c r="AD8" s="21"/>
      <c r="AE8" s="21"/>
      <c r="AF8" s="21"/>
      <c r="AG8" s="18"/>
      <c r="AH8" s="18"/>
      <c r="AI8" s="18"/>
      <c r="AJ8" s="18"/>
      <c r="AK8" s="18"/>
      <c r="AL8" s="18"/>
      <c r="AM8" s="18"/>
      <c r="AN8" s="33"/>
      <c r="AO8" s="18"/>
      <c r="AP8" s="18"/>
      <c r="AQ8" s="18"/>
      <c r="AR8" s="18"/>
      <c r="AS8" s="18"/>
      <c r="AT8" s="18" t="s">
        <v>125</v>
      </c>
      <c r="AU8" s="18"/>
      <c r="AV8" s="30"/>
      <c r="AW8" s="18"/>
      <c r="AX8" s="17"/>
      <c r="AY8" s="18"/>
      <c r="AZ8" s="18"/>
      <c r="BA8" s="18"/>
      <c r="BB8" s="18"/>
      <c r="BC8" s="18"/>
      <c r="BD8" s="18"/>
      <c r="BE8" s="18" t="s">
        <v>117</v>
      </c>
      <c r="BF8" s="18" t="s">
        <v>117</v>
      </c>
      <c r="BG8" s="18" t="s">
        <v>117</v>
      </c>
      <c r="BH8" s="18" t="s">
        <v>117</v>
      </c>
      <c r="BI8" s="18" t="s">
        <v>117</v>
      </c>
      <c r="BJ8" s="18" t="s">
        <v>117</v>
      </c>
      <c r="BK8" s="18" t="s">
        <v>117</v>
      </c>
      <c r="BL8" s="22" t="s">
        <v>118</v>
      </c>
      <c r="BM8" s="18"/>
      <c r="BN8" s="18"/>
      <c r="BO8" s="17"/>
      <c r="BP8" s="34"/>
      <c r="BQ8" s="18"/>
      <c r="BR8" s="18"/>
      <c r="BS8" s="23">
        <v>1</v>
      </c>
      <c r="BT8" s="24">
        <v>0.78227654698242932</v>
      </c>
      <c r="BU8" s="18" t="s">
        <v>120</v>
      </c>
      <c r="BV8" s="42">
        <v>2</v>
      </c>
      <c r="BW8" s="42">
        <v>2</v>
      </c>
      <c r="BX8" s="43">
        <v>1</v>
      </c>
      <c r="BY8" s="43">
        <v>0</v>
      </c>
      <c r="BZ8" s="43">
        <v>0</v>
      </c>
      <c r="CA8" s="43">
        <v>0</v>
      </c>
      <c r="CB8" s="43">
        <v>5</v>
      </c>
      <c r="CC8" s="18"/>
      <c r="CD8" s="18"/>
      <c r="CE8" s="22">
        <v>42887</v>
      </c>
      <c r="CF8" s="43">
        <v>0</v>
      </c>
      <c r="CG8" s="43">
        <v>0</v>
      </c>
      <c r="CH8" s="43">
        <v>0</v>
      </c>
      <c r="CI8" s="43">
        <v>0</v>
      </c>
      <c r="CJ8" s="43">
        <v>0</v>
      </c>
      <c r="CK8" s="43">
        <v>1</v>
      </c>
      <c r="CL8" s="43">
        <v>1</v>
      </c>
      <c r="CM8" s="43">
        <v>1</v>
      </c>
      <c r="CN8" s="43">
        <v>1</v>
      </c>
      <c r="CO8" s="43">
        <v>1</v>
      </c>
      <c r="CP8" s="43">
        <v>1</v>
      </c>
      <c r="CQ8" s="43">
        <v>1</v>
      </c>
      <c r="CR8" s="25">
        <v>1</v>
      </c>
      <c r="CS8" s="26">
        <v>0</v>
      </c>
      <c r="CT8" s="27">
        <v>6.9897326203208552</v>
      </c>
      <c r="CU8" s="32"/>
      <c r="CV8" s="32"/>
      <c r="CW8" s="32"/>
      <c r="CX8" s="32"/>
      <c r="CY8" s="31"/>
      <c r="CZ8" s="31"/>
      <c r="DA8" s="32"/>
      <c r="DB8" s="31"/>
      <c r="DC8" s="35"/>
      <c r="DD8" s="35"/>
      <c r="DE8" s="28" t="s">
        <v>126</v>
      </c>
      <c r="DF8" s="28"/>
      <c r="DG8" s="28"/>
      <c r="DH8" s="28"/>
      <c r="DI8" s="28"/>
      <c r="DJ8" s="28"/>
      <c r="DK8" s="28"/>
      <c r="DL8" s="28"/>
    </row>
    <row r="9" spans="1:116" ht="15" customHeight="1" x14ac:dyDescent="0.25">
      <c r="A9" s="16">
        <v>34872</v>
      </c>
      <c r="B9" s="16">
        <v>53730</v>
      </c>
      <c r="C9" s="18"/>
      <c r="D9" s="18"/>
      <c r="E9" s="18"/>
      <c r="F9" s="18"/>
      <c r="G9" s="18"/>
      <c r="H9" s="18"/>
      <c r="I9" s="21"/>
      <c r="J9" s="19">
        <v>43180</v>
      </c>
      <c r="K9" s="19">
        <v>43911</v>
      </c>
      <c r="L9" s="20">
        <v>42887</v>
      </c>
      <c r="M9" s="20">
        <v>44196</v>
      </c>
      <c r="N9" s="18" t="s">
        <v>117</v>
      </c>
      <c r="O9" s="29"/>
      <c r="P9" s="29"/>
      <c r="Q9" s="29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21"/>
      <c r="AE9" s="21"/>
      <c r="AF9" s="21"/>
      <c r="AG9" s="18"/>
      <c r="AH9" s="18"/>
      <c r="AI9" s="18"/>
      <c r="AJ9" s="18"/>
      <c r="AK9" s="18"/>
      <c r="AL9" s="18"/>
      <c r="AM9" s="18"/>
      <c r="AN9" s="33"/>
      <c r="AO9" s="18"/>
      <c r="AP9" s="18"/>
      <c r="AQ9" s="18"/>
      <c r="AR9" s="18"/>
      <c r="AS9" s="18"/>
      <c r="AT9" s="18" t="s">
        <v>125</v>
      </c>
      <c r="AU9" s="18"/>
      <c r="AV9" s="30"/>
      <c r="AW9" s="18"/>
      <c r="AX9" s="17"/>
      <c r="AY9" s="18"/>
      <c r="AZ9" s="18"/>
      <c r="BA9" s="18"/>
      <c r="BB9" s="18"/>
      <c r="BC9" s="18"/>
      <c r="BD9" s="18"/>
      <c r="BE9" s="18" t="s">
        <v>117</v>
      </c>
      <c r="BF9" s="18" t="s">
        <v>117</v>
      </c>
      <c r="BG9" s="18" t="s">
        <v>117</v>
      </c>
      <c r="BH9" s="18" t="s">
        <v>117</v>
      </c>
      <c r="BI9" s="18" t="s">
        <v>117</v>
      </c>
      <c r="BJ9" s="18" t="s">
        <v>117</v>
      </c>
      <c r="BK9" s="18" t="s">
        <v>117</v>
      </c>
      <c r="BL9" s="22" t="s">
        <v>118</v>
      </c>
      <c r="BM9" s="18"/>
      <c r="BN9" s="18"/>
      <c r="BO9" s="17"/>
      <c r="BP9" s="34"/>
      <c r="BQ9" s="18"/>
      <c r="BR9" s="18"/>
      <c r="BS9" s="23">
        <v>1</v>
      </c>
      <c r="BT9" s="24">
        <v>0.78227654698242932</v>
      </c>
      <c r="BU9" s="18" t="s">
        <v>120</v>
      </c>
      <c r="BV9" s="42">
        <v>2</v>
      </c>
      <c r="BW9" s="42">
        <v>2</v>
      </c>
      <c r="BX9" s="43">
        <v>1</v>
      </c>
      <c r="BY9" s="43">
        <v>0</v>
      </c>
      <c r="BZ9" s="43">
        <v>0</v>
      </c>
      <c r="CA9" s="43">
        <v>0</v>
      </c>
      <c r="CB9" s="43">
        <v>5</v>
      </c>
      <c r="CC9" s="18"/>
      <c r="CD9" s="18"/>
      <c r="CE9" s="22">
        <v>42887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1</v>
      </c>
      <c r="CL9" s="43">
        <v>1</v>
      </c>
      <c r="CM9" s="43">
        <v>1</v>
      </c>
      <c r="CN9" s="43">
        <v>1</v>
      </c>
      <c r="CO9" s="43">
        <v>1</v>
      </c>
      <c r="CP9" s="43">
        <v>1</v>
      </c>
      <c r="CQ9" s="43">
        <v>1</v>
      </c>
      <c r="CR9" s="25">
        <v>1</v>
      </c>
      <c r="CS9" s="26">
        <v>0</v>
      </c>
      <c r="CT9" s="27">
        <v>6.9897326203208552</v>
      </c>
      <c r="CU9" s="32"/>
      <c r="CV9" s="32"/>
      <c r="CW9" s="32"/>
      <c r="CX9" s="32"/>
      <c r="CY9" s="31"/>
      <c r="CZ9" s="31"/>
      <c r="DA9" s="32"/>
      <c r="DB9" s="31"/>
      <c r="DC9" s="35"/>
      <c r="DD9" s="35"/>
      <c r="DE9" s="28" t="s">
        <v>126</v>
      </c>
      <c r="DF9" s="28"/>
      <c r="DG9" s="28"/>
      <c r="DH9" s="28"/>
      <c r="DI9" s="28"/>
      <c r="DJ9" s="28"/>
      <c r="DK9" s="28"/>
      <c r="DL9" s="28"/>
    </row>
    <row r="10" spans="1:116" x14ac:dyDescent="0.25">
      <c r="A10" s="44">
        <v>34884</v>
      </c>
      <c r="B10" s="44">
        <v>53710</v>
      </c>
      <c r="C10" s="45"/>
      <c r="D10" s="45"/>
      <c r="E10" s="45"/>
      <c r="F10" s="45"/>
      <c r="G10" s="45"/>
      <c r="H10" s="45"/>
      <c r="I10" s="46"/>
      <c r="J10" s="47"/>
      <c r="K10" s="47">
        <v>43105</v>
      </c>
      <c r="L10" s="48">
        <v>42887</v>
      </c>
      <c r="M10" s="48">
        <v>44196</v>
      </c>
      <c r="N10" s="45" t="s">
        <v>117</v>
      </c>
      <c r="O10" s="45"/>
      <c r="P10" s="45"/>
      <c r="Q10" s="45"/>
      <c r="R10" s="45"/>
      <c r="S10" s="45"/>
      <c r="T10" s="45"/>
      <c r="U10" s="45"/>
      <c r="V10" s="45"/>
      <c r="W10" s="45"/>
      <c r="X10" s="44"/>
      <c r="Y10" s="45"/>
      <c r="Z10" s="45"/>
      <c r="AA10" s="45"/>
      <c r="AB10" s="45"/>
      <c r="AC10" s="45"/>
      <c r="AD10" s="46"/>
      <c r="AE10" s="46"/>
      <c r="AF10" s="46"/>
      <c r="AG10" s="45"/>
      <c r="AH10" s="45"/>
      <c r="AI10" s="45"/>
      <c r="AJ10" s="45"/>
      <c r="AK10" s="45"/>
      <c r="AL10" s="45"/>
      <c r="AM10" s="45"/>
      <c r="AN10" s="49"/>
      <c r="AO10" s="45"/>
      <c r="AP10" s="45"/>
      <c r="AQ10" s="45"/>
      <c r="AR10" s="45"/>
      <c r="AS10" s="45"/>
      <c r="AT10" s="45" t="s">
        <v>146</v>
      </c>
      <c r="AU10" s="45"/>
      <c r="AV10" s="50"/>
      <c r="AW10" s="45"/>
      <c r="AX10" s="51"/>
      <c r="AY10" s="45"/>
      <c r="AZ10" s="45"/>
      <c r="BA10" s="45"/>
      <c r="BB10" s="45"/>
      <c r="BC10" s="45"/>
      <c r="BD10" s="45"/>
      <c r="BE10" s="45" t="s">
        <v>117</v>
      </c>
      <c r="BF10" s="45" t="s">
        <v>117</v>
      </c>
      <c r="BG10" s="45" t="s">
        <v>117</v>
      </c>
      <c r="BH10" s="45" t="s">
        <v>117</v>
      </c>
      <c r="BI10" s="45" t="s">
        <v>117</v>
      </c>
      <c r="BJ10" s="45" t="s">
        <v>117</v>
      </c>
      <c r="BK10" s="45" t="s">
        <v>117</v>
      </c>
      <c r="BL10" s="52" t="s">
        <v>118</v>
      </c>
      <c r="BM10" s="45"/>
      <c r="BN10" s="45"/>
      <c r="BO10" s="51"/>
      <c r="BP10" s="53"/>
      <c r="BQ10" s="45"/>
      <c r="BR10" s="45"/>
      <c r="BS10" s="54">
        <v>1</v>
      </c>
      <c r="BT10" s="55">
        <v>0.16653934300993126</v>
      </c>
      <c r="BU10" s="45" t="s">
        <v>120</v>
      </c>
      <c r="BV10" s="65">
        <v>72</v>
      </c>
      <c r="BW10" s="56">
        <v>144</v>
      </c>
      <c r="BX10" s="57">
        <v>132.00916730328495</v>
      </c>
      <c r="BY10" s="57">
        <v>0</v>
      </c>
      <c r="BZ10" s="57">
        <v>0</v>
      </c>
      <c r="CA10" s="57">
        <v>0</v>
      </c>
      <c r="CB10" s="57">
        <v>11.000763941940413</v>
      </c>
      <c r="CC10" s="45"/>
      <c r="CD10" s="45"/>
      <c r="CE10" s="52">
        <v>42887</v>
      </c>
      <c r="CF10" s="57">
        <v>0</v>
      </c>
      <c r="CG10" s="57">
        <v>0</v>
      </c>
      <c r="CH10" s="57">
        <v>0</v>
      </c>
      <c r="CI10" s="57">
        <v>0</v>
      </c>
      <c r="CJ10" s="57">
        <v>0</v>
      </c>
      <c r="CK10" s="57">
        <v>11.000763941940413</v>
      </c>
      <c r="CL10" s="57">
        <v>11.000763941940413</v>
      </c>
      <c r="CM10" s="57">
        <v>11.000763941940413</v>
      </c>
      <c r="CN10" s="66">
        <v>11.000763941940413</v>
      </c>
      <c r="CO10" s="66">
        <v>11.000763941940413</v>
      </c>
      <c r="CP10" s="66">
        <v>11.000763941940413</v>
      </c>
      <c r="CQ10" s="57">
        <v>11.000763941940413</v>
      </c>
      <c r="CR10" s="58">
        <v>77.005347593582883</v>
      </c>
      <c r="CS10" s="59">
        <v>0</v>
      </c>
      <c r="CT10" s="60">
        <v>11.000763941940413</v>
      </c>
      <c r="CU10" s="61"/>
      <c r="CV10" s="61"/>
      <c r="CW10" s="61"/>
      <c r="CX10" s="61"/>
      <c r="CY10" s="62"/>
      <c r="CZ10" s="62"/>
      <c r="DA10" s="61"/>
      <c r="DB10" s="62"/>
      <c r="DC10" s="63"/>
      <c r="DD10" s="63"/>
      <c r="DE10" s="64" t="s">
        <v>126</v>
      </c>
      <c r="DF10" s="64"/>
      <c r="DG10" s="64"/>
      <c r="DH10" s="64"/>
      <c r="DI10" s="64"/>
      <c r="DJ10" s="64"/>
      <c r="DK10" s="64"/>
      <c r="DL10" s="64"/>
    </row>
    <row r="11" spans="1:116" x14ac:dyDescent="0.25">
      <c r="A11" s="44">
        <v>34885</v>
      </c>
      <c r="B11" s="44">
        <v>53709</v>
      </c>
      <c r="C11" s="45"/>
      <c r="D11" s="45"/>
      <c r="E11" s="45"/>
      <c r="F11" s="45"/>
      <c r="G11" s="45"/>
      <c r="H11" s="45"/>
      <c r="I11" s="46"/>
      <c r="J11" s="47"/>
      <c r="K11" s="47">
        <v>43105</v>
      </c>
      <c r="L11" s="48">
        <v>42887</v>
      </c>
      <c r="M11" s="48">
        <v>44196</v>
      </c>
      <c r="N11" s="45" t="s">
        <v>117</v>
      </c>
      <c r="O11" s="45"/>
      <c r="P11" s="45"/>
      <c r="Q11" s="45"/>
      <c r="R11" s="45"/>
      <c r="S11" s="45"/>
      <c r="T11" s="45"/>
      <c r="U11" s="45"/>
      <c r="V11" s="45"/>
      <c r="W11" s="45"/>
      <c r="X11" s="44"/>
      <c r="Y11" s="45"/>
      <c r="Z11" s="45"/>
      <c r="AA11" s="45"/>
      <c r="AB11" s="45"/>
      <c r="AC11" s="45"/>
      <c r="AD11" s="46"/>
      <c r="AE11" s="46"/>
      <c r="AF11" s="46"/>
      <c r="AG11" s="45"/>
      <c r="AH11" s="45"/>
      <c r="AI11" s="45"/>
      <c r="AJ11" s="45"/>
      <c r="AK11" s="45"/>
      <c r="AL11" s="45"/>
      <c r="AM11" s="45"/>
      <c r="AN11" s="49"/>
      <c r="AO11" s="45"/>
      <c r="AP11" s="45"/>
      <c r="AQ11" s="45"/>
      <c r="AR11" s="45"/>
      <c r="AS11" s="45"/>
      <c r="AT11" s="45" t="s">
        <v>146</v>
      </c>
      <c r="AU11" s="45"/>
      <c r="AV11" s="50"/>
      <c r="AW11" s="45"/>
      <c r="AX11" s="51"/>
      <c r="AY11" s="45"/>
      <c r="AZ11" s="45"/>
      <c r="BA11" s="45"/>
      <c r="BB11" s="45"/>
      <c r="BC11" s="45"/>
      <c r="BD11" s="45"/>
      <c r="BE11" s="45" t="s">
        <v>117</v>
      </c>
      <c r="BF11" s="45" t="s">
        <v>117</v>
      </c>
      <c r="BG11" s="45" t="s">
        <v>117</v>
      </c>
      <c r="BH11" s="45" t="s">
        <v>117</v>
      </c>
      <c r="BI11" s="45" t="s">
        <v>117</v>
      </c>
      <c r="BJ11" s="45" t="s">
        <v>117</v>
      </c>
      <c r="BK11" s="45" t="s">
        <v>117</v>
      </c>
      <c r="BL11" s="52" t="s">
        <v>118</v>
      </c>
      <c r="BM11" s="45"/>
      <c r="BN11" s="45"/>
      <c r="BO11" s="51"/>
      <c r="BP11" s="53"/>
      <c r="BQ11" s="45"/>
      <c r="BR11" s="45"/>
      <c r="BS11" s="54">
        <v>1</v>
      </c>
      <c r="BT11" s="55">
        <v>0.16653934300993126</v>
      </c>
      <c r="BU11" s="45" t="s">
        <v>120</v>
      </c>
      <c r="BV11" s="65">
        <v>72</v>
      </c>
      <c r="BW11" s="56">
        <v>144</v>
      </c>
      <c r="BX11" s="57">
        <v>132.00916730328495</v>
      </c>
      <c r="BY11" s="57">
        <v>0</v>
      </c>
      <c r="BZ11" s="57">
        <v>0</v>
      </c>
      <c r="CA11" s="57">
        <v>0</v>
      </c>
      <c r="CB11" s="57">
        <v>11.000763941940413</v>
      </c>
      <c r="CC11" s="45"/>
      <c r="CD11" s="45"/>
      <c r="CE11" s="52">
        <v>42887</v>
      </c>
      <c r="CF11" s="57">
        <v>0</v>
      </c>
      <c r="CG11" s="57">
        <v>0</v>
      </c>
      <c r="CH11" s="57">
        <v>0</v>
      </c>
      <c r="CI11" s="57">
        <v>0</v>
      </c>
      <c r="CJ11" s="57">
        <v>0</v>
      </c>
      <c r="CK11" s="57">
        <v>11.000763941940413</v>
      </c>
      <c r="CL11" s="57">
        <v>11.000763941940413</v>
      </c>
      <c r="CM11" s="57">
        <v>11.000763941940413</v>
      </c>
      <c r="CN11" s="66">
        <v>11.000763941940413</v>
      </c>
      <c r="CO11" s="66">
        <v>11.000763941940413</v>
      </c>
      <c r="CP11" s="66">
        <v>11.000763941940413</v>
      </c>
      <c r="CQ11" s="57">
        <v>11.000763941940413</v>
      </c>
      <c r="CR11" s="58">
        <v>77.005347593582883</v>
      </c>
      <c r="CS11" s="59">
        <v>0</v>
      </c>
      <c r="CT11" s="60">
        <v>11.000763941940413</v>
      </c>
      <c r="CU11" s="61"/>
      <c r="CV11" s="61"/>
      <c r="CW11" s="61"/>
      <c r="CX11" s="61"/>
      <c r="CY11" s="62"/>
      <c r="CZ11" s="62"/>
      <c r="DA11" s="61"/>
      <c r="DB11" s="62"/>
      <c r="DC11" s="63"/>
      <c r="DD11" s="63"/>
      <c r="DE11" s="64" t="s">
        <v>126</v>
      </c>
      <c r="DF11" s="64"/>
      <c r="DG11" s="64"/>
      <c r="DH11" s="64"/>
      <c r="DI11" s="64"/>
      <c r="DJ11" s="64"/>
      <c r="DK11" s="64"/>
      <c r="DL11" s="64"/>
    </row>
    <row r="12" spans="1:116" x14ac:dyDescent="0.25">
      <c r="A12" s="44">
        <v>34886</v>
      </c>
      <c r="B12" s="44">
        <v>26227</v>
      </c>
      <c r="C12" s="45"/>
      <c r="D12" s="45"/>
      <c r="E12" s="45"/>
      <c r="F12" s="45"/>
      <c r="G12" s="45"/>
      <c r="H12" s="45"/>
      <c r="I12" s="46"/>
      <c r="J12" s="47">
        <v>43100</v>
      </c>
      <c r="K12" s="47">
        <v>41970</v>
      </c>
      <c r="L12" s="48">
        <v>42887</v>
      </c>
      <c r="M12" s="48">
        <v>44196</v>
      </c>
      <c r="N12" s="45" t="s">
        <v>147</v>
      </c>
      <c r="O12" s="45"/>
      <c r="P12" s="45"/>
      <c r="Q12" s="45"/>
      <c r="R12" s="45"/>
      <c r="S12" s="45"/>
      <c r="T12" s="45"/>
      <c r="U12" s="45"/>
      <c r="V12" s="45"/>
      <c r="W12" s="45"/>
      <c r="X12" s="44"/>
      <c r="Y12" s="45"/>
      <c r="Z12" s="45"/>
      <c r="AA12" s="45"/>
      <c r="AB12" s="45"/>
      <c r="AC12" s="45"/>
      <c r="AD12" s="46"/>
      <c r="AE12" s="46"/>
      <c r="AF12" s="46"/>
      <c r="AG12" s="45"/>
      <c r="AH12" s="45"/>
      <c r="AI12" s="45"/>
      <c r="AJ12" s="45"/>
      <c r="AK12" s="45"/>
      <c r="AL12" s="45"/>
      <c r="AM12" s="45"/>
      <c r="AN12" s="49"/>
      <c r="AO12" s="45"/>
      <c r="AP12" s="45"/>
      <c r="AQ12" s="45"/>
      <c r="AR12" s="45"/>
      <c r="AS12" s="45"/>
      <c r="AT12" s="45" t="s">
        <v>148</v>
      </c>
      <c r="AU12" s="45"/>
      <c r="AV12" s="50"/>
      <c r="AW12" s="45"/>
      <c r="AX12" s="51"/>
      <c r="AY12" s="45"/>
      <c r="AZ12" s="45"/>
      <c r="BA12" s="45"/>
      <c r="BB12" s="45"/>
      <c r="BC12" s="45"/>
      <c r="BD12" s="45"/>
      <c r="BE12" s="45" t="s">
        <v>147</v>
      </c>
      <c r="BF12" s="45" t="s">
        <v>147</v>
      </c>
      <c r="BG12" s="45" t="s">
        <v>147</v>
      </c>
      <c r="BH12" s="45" t="s">
        <v>147</v>
      </c>
      <c r="BI12" s="45" t="s">
        <v>147</v>
      </c>
      <c r="BJ12" s="45" t="s">
        <v>147</v>
      </c>
      <c r="BK12" s="45" t="s">
        <v>147</v>
      </c>
      <c r="BL12" s="52" t="s">
        <v>118</v>
      </c>
      <c r="BM12" s="45"/>
      <c r="BN12" s="45"/>
      <c r="BO12" s="51"/>
      <c r="BP12" s="53"/>
      <c r="BQ12" s="45"/>
      <c r="BR12" s="45"/>
      <c r="BS12" s="54">
        <v>1</v>
      </c>
      <c r="BT12" s="55">
        <v>0</v>
      </c>
      <c r="BU12" s="45" t="s">
        <v>120</v>
      </c>
      <c r="BV12" s="65">
        <v>50</v>
      </c>
      <c r="BW12" s="56">
        <v>200</v>
      </c>
      <c r="BX12" s="57">
        <v>200</v>
      </c>
      <c r="BY12" s="57">
        <v>0</v>
      </c>
      <c r="BZ12" s="57">
        <v>0</v>
      </c>
      <c r="CA12" s="57">
        <v>0</v>
      </c>
      <c r="CB12" s="57">
        <v>16.666666666666668</v>
      </c>
      <c r="CC12" s="45"/>
      <c r="CD12" s="45"/>
      <c r="CE12" s="52">
        <v>42887</v>
      </c>
      <c r="CF12" s="57">
        <v>0</v>
      </c>
      <c r="CG12" s="57">
        <v>0</v>
      </c>
      <c r="CH12" s="57">
        <v>0</v>
      </c>
      <c r="CI12" s="57">
        <v>0</v>
      </c>
      <c r="CJ12" s="57">
        <v>0</v>
      </c>
      <c r="CK12" s="57">
        <v>16.666666666666668</v>
      </c>
      <c r="CL12" s="57">
        <v>16.666666666666668</v>
      </c>
      <c r="CM12" s="57">
        <v>16.666666666666668</v>
      </c>
      <c r="CN12" s="66">
        <v>16.666666666666668</v>
      </c>
      <c r="CO12" s="66">
        <v>16.666666666666668</v>
      </c>
      <c r="CP12" s="66">
        <v>16.666666666666668</v>
      </c>
      <c r="CQ12" s="57">
        <v>16.666666666666668</v>
      </c>
      <c r="CR12" s="58">
        <v>116.66666666666669</v>
      </c>
      <c r="CS12" s="59">
        <v>0</v>
      </c>
      <c r="CT12" s="60">
        <v>16.666666666666668</v>
      </c>
      <c r="CU12" s="61"/>
      <c r="CV12" s="61"/>
      <c r="CW12" s="61"/>
      <c r="CX12" s="61"/>
      <c r="CY12" s="62"/>
      <c r="CZ12" s="62"/>
      <c r="DA12" s="61"/>
      <c r="DB12" s="62"/>
      <c r="DC12" s="63"/>
      <c r="DD12" s="63"/>
      <c r="DE12" s="64" t="s">
        <v>126</v>
      </c>
      <c r="DF12" s="64"/>
      <c r="DG12" s="64"/>
      <c r="DH12" s="64"/>
      <c r="DI12" s="64"/>
      <c r="DJ12" s="64"/>
      <c r="DK12" s="64"/>
      <c r="DL12" s="64"/>
    </row>
    <row r="13" spans="1:116" x14ac:dyDescent="0.25">
      <c r="A13" s="44">
        <v>34972</v>
      </c>
      <c r="B13" s="44">
        <v>45841</v>
      </c>
      <c r="C13" s="45"/>
      <c r="D13" s="45"/>
      <c r="E13" s="45"/>
      <c r="F13" s="45"/>
      <c r="G13" s="45"/>
      <c r="H13" s="45"/>
      <c r="I13" s="46"/>
      <c r="J13" s="47"/>
      <c r="K13" s="47"/>
      <c r="L13" s="48">
        <v>42856</v>
      </c>
      <c r="M13" s="48">
        <v>44196</v>
      </c>
      <c r="N13" s="45" t="s">
        <v>117</v>
      </c>
      <c r="O13" s="45"/>
      <c r="P13" s="45"/>
      <c r="Q13" s="45"/>
      <c r="R13" s="45"/>
      <c r="S13" s="45"/>
      <c r="T13" s="45"/>
      <c r="U13" s="45"/>
      <c r="V13" s="45"/>
      <c r="W13" s="45"/>
      <c r="X13" s="44"/>
      <c r="Y13" s="45"/>
      <c r="Z13" s="45"/>
      <c r="AA13" s="45"/>
      <c r="AB13" s="45"/>
      <c r="AC13" s="45"/>
      <c r="AD13" s="46"/>
      <c r="AE13" s="46"/>
      <c r="AF13" s="46"/>
      <c r="AG13" s="45"/>
      <c r="AH13" s="45"/>
      <c r="AI13" s="45"/>
      <c r="AJ13" s="45"/>
      <c r="AK13" s="45"/>
      <c r="AL13" s="45"/>
      <c r="AM13" s="45"/>
      <c r="AN13" s="49"/>
      <c r="AO13" s="45"/>
      <c r="AP13" s="45"/>
      <c r="AQ13" s="45"/>
      <c r="AR13" s="45"/>
      <c r="AS13" s="45"/>
      <c r="AT13" s="45"/>
      <c r="AU13" s="45"/>
      <c r="AV13" s="50"/>
      <c r="AW13" s="45"/>
      <c r="AX13" s="51"/>
      <c r="AY13" s="45"/>
      <c r="AZ13" s="45"/>
      <c r="BA13" s="45"/>
      <c r="BB13" s="45"/>
      <c r="BC13" s="45"/>
      <c r="BD13" s="45" t="s">
        <v>117</v>
      </c>
      <c r="BE13" s="45" t="s">
        <v>117</v>
      </c>
      <c r="BF13" s="45" t="s">
        <v>117</v>
      </c>
      <c r="BG13" s="45" t="s">
        <v>117</v>
      </c>
      <c r="BH13" s="45" t="s">
        <v>117</v>
      </c>
      <c r="BI13" s="45" t="s">
        <v>117</v>
      </c>
      <c r="BJ13" s="45" t="s">
        <v>117</v>
      </c>
      <c r="BK13" s="45" t="s">
        <v>117</v>
      </c>
      <c r="BL13" s="52" t="s">
        <v>149</v>
      </c>
      <c r="BM13" s="45"/>
      <c r="BN13" s="45"/>
      <c r="BO13" s="51"/>
      <c r="BP13" s="53"/>
      <c r="BQ13" s="45"/>
      <c r="BR13" s="45"/>
      <c r="BS13" s="54">
        <v>1</v>
      </c>
      <c r="BT13" s="55">
        <v>0</v>
      </c>
      <c r="BU13" s="45" t="s">
        <v>120</v>
      </c>
      <c r="BV13" s="65">
        <v>399.00000000000006</v>
      </c>
      <c r="BW13" s="56">
        <v>627</v>
      </c>
      <c r="BX13" s="57">
        <v>627</v>
      </c>
      <c r="BY13" s="57">
        <v>0</v>
      </c>
      <c r="BZ13" s="57">
        <v>0</v>
      </c>
      <c r="CA13" s="57">
        <v>0</v>
      </c>
      <c r="CB13" s="57">
        <v>52.25</v>
      </c>
      <c r="CC13" s="45"/>
      <c r="CD13" s="45"/>
      <c r="CE13" s="52">
        <v>42856</v>
      </c>
      <c r="CF13" s="57">
        <v>0</v>
      </c>
      <c r="CG13" s="57">
        <v>0</v>
      </c>
      <c r="CH13" s="57">
        <v>0</v>
      </c>
      <c r="CI13" s="57">
        <v>0</v>
      </c>
      <c r="CJ13" s="57">
        <v>52.25</v>
      </c>
      <c r="CK13" s="57">
        <v>52.25</v>
      </c>
      <c r="CL13" s="57">
        <v>52.25</v>
      </c>
      <c r="CM13" s="57">
        <v>52.25</v>
      </c>
      <c r="CN13" s="66">
        <v>52.25</v>
      </c>
      <c r="CO13" s="66">
        <v>52.25</v>
      </c>
      <c r="CP13" s="66">
        <v>52.25</v>
      </c>
      <c r="CQ13" s="57">
        <v>52.25</v>
      </c>
      <c r="CR13" s="58">
        <v>418</v>
      </c>
      <c r="CS13" s="59">
        <v>0</v>
      </c>
      <c r="CT13" s="60">
        <v>52.25</v>
      </c>
      <c r="CU13" s="61"/>
      <c r="CV13" s="61"/>
      <c r="CW13" s="61"/>
      <c r="CX13" s="61"/>
      <c r="CY13" s="62"/>
      <c r="CZ13" s="62"/>
      <c r="DA13" s="61"/>
      <c r="DB13" s="62"/>
      <c r="DC13" s="63"/>
      <c r="DD13" s="63" t="s">
        <v>150</v>
      </c>
      <c r="DE13" s="64"/>
      <c r="DF13" s="64"/>
      <c r="DG13" s="64"/>
      <c r="DH13" s="64"/>
      <c r="DI13" s="64"/>
      <c r="DJ13" s="64"/>
      <c r="DK13" s="64"/>
      <c r="DL13" s="64"/>
    </row>
    <row r="14" spans="1:116" x14ac:dyDescent="0.25">
      <c r="A14" s="44">
        <v>34973</v>
      </c>
      <c r="B14" s="44">
        <v>45840</v>
      </c>
      <c r="C14" s="45"/>
      <c r="D14" s="45"/>
      <c r="E14" s="45"/>
      <c r="F14" s="45"/>
      <c r="G14" s="45"/>
      <c r="H14" s="45"/>
      <c r="I14" s="46"/>
      <c r="J14" s="47"/>
      <c r="K14" s="47"/>
      <c r="L14" s="48">
        <v>42856</v>
      </c>
      <c r="M14" s="48">
        <v>44196</v>
      </c>
      <c r="N14" s="45" t="s">
        <v>117</v>
      </c>
      <c r="O14" s="45"/>
      <c r="P14" s="45"/>
      <c r="Q14" s="45"/>
      <c r="R14" s="45"/>
      <c r="S14" s="45"/>
      <c r="T14" s="45"/>
      <c r="U14" s="45"/>
      <c r="V14" s="45"/>
      <c r="W14" s="45"/>
      <c r="X14" s="44"/>
      <c r="Y14" s="45"/>
      <c r="Z14" s="45"/>
      <c r="AA14" s="45"/>
      <c r="AB14" s="45"/>
      <c r="AC14" s="45"/>
      <c r="AD14" s="46"/>
      <c r="AE14" s="46"/>
      <c r="AF14" s="46"/>
      <c r="AG14" s="45"/>
      <c r="AH14" s="45"/>
      <c r="AI14" s="45"/>
      <c r="AJ14" s="45"/>
      <c r="AK14" s="45"/>
      <c r="AL14" s="45"/>
      <c r="AM14" s="45"/>
      <c r="AN14" s="49"/>
      <c r="AO14" s="45"/>
      <c r="AP14" s="45"/>
      <c r="AQ14" s="45"/>
      <c r="AR14" s="45"/>
      <c r="AS14" s="45"/>
      <c r="AT14" s="45"/>
      <c r="AU14" s="45"/>
      <c r="AV14" s="50"/>
      <c r="AW14" s="45"/>
      <c r="AX14" s="51"/>
      <c r="AY14" s="45"/>
      <c r="AZ14" s="45"/>
      <c r="BA14" s="45"/>
      <c r="BB14" s="45"/>
      <c r="BC14" s="45"/>
      <c r="BD14" s="45" t="s">
        <v>117</v>
      </c>
      <c r="BE14" s="45" t="s">
        <v>117</v>
      </c>
      <c r="BF14" s="45" t="s">
        <v>117</v>
      </c>
      <c r="BG14" s="45" t="s">
        <v>117</v>
      </c>
      <c r="BH14" s="45" t="s">
        <v>117</v>
      </c>
      <c r="BI14" s="45" t="s">
        <v>117</v>
      </c>
      <c r="BJ14" s="45" t="s">
        <v>117</v>
      </c>
      <c r="BK14" s="45" t="s">
        <v>117</v>
      </c>
      <c r="BL14" s="52" t="s">
        <v>149</v>
      </c>
      <c r="BM14" s="45"/>
      <c r="BN14" s="45"/>
      <c r="BO14" s="51"/>
      <c r="BP14" s="53"/>
      <c r="BQ14" s="45"/>
      <c r="BR14" s="45"/>
      <c r="BS14" s="54">
        <v>1</v>
      </c>
      <c r="BT14" s="55">
        <v>0</v>
      </c>
      <c r="BU14" s="45" t="s">
        <v>120</v>
      </c>
      <c r="BV14" s="65">
        <v>399.00000000000006</v>
      </c>
      <c r="BW14" s="56">
        <v>627</v>
      </c>
      <c r="BX14" s="57">
        <v>627</v>
      </c>
      <c r="BY14" s="57">
        <v>0</v>
      </c>
      <c r="BZ14" s="57">
        <v>0</v>
      </c>
      <c r="CA14" s="57">
        <v>0</v>
      </c>
      <c r="CB14" s="57">
        <v>52.25</v>
      </c>
      <c r="CC14" s="45"/>
      <c r="CD14" s="45"/>
      <c r="CE14" s="52">
        <v>42856</v>
      </c>
      <c r="CF14" s="57">
        <v>0</v>
      </c>
      <c r="CG14" s="57">
        <v>0</v>
      </c>
      <c r="CH14" s="57">
        <v>0</v>
      </c>
      <c r="CI14" s="57">
        <v>0</v>
      </c>
      <c r="CJ14" s="57">
        <v>52.25</v>
      </c>
      <c r="CK14" s="57">
        <v>52.25</v>
      </c>
      <c r="CL14" s="57">
        <v>52.25</v>
      </c>
      <c r="CM14" s="57">
        <v>52.25</v>
      </c>
      <c r="CN14" s="66">
        <v>52.25</v>
      </c>
      <c r="CO14" s="66">
        <v>52.25</v>
      </c>
      <c r="CP14" s="66">
        <v>52.25</v>
      </c>
      <c r="CQ14" s="57">
        <v>52.25</v>
      </c>
      <c r="CR14" s="58">
        <v>418</v>
      </c>
      <c r="CS14" s="59">
        <v>0</v>
      </c>
      <c r="CT14" s="60">
        <v>52.25</v>
      </c>
      <c r="CU14" s="61"/>
      <c r="CV14" s="61"/>
      <c r="CW14" s="61"/>
      <c r="CX14" s="61"/>
      <c r="CY14" s="62"/>
      <c r="CZ14" s="62"/>
      <c r="DA14" s="61"/>
      <c r="DB14" s="62"/>
      <c r="DC14" s="63"/>
      <c r="DD14" s="63" t="s">
        <v>150</v>
      </c>
      <c r="DE14" s="64"/>
      <c r="DF14" s="64"/>
      <c r="DG14" s="64"/>
      <c r="DH14" s="64"/>
      <c r="DI14" s="64"/>
      <c r="DJ14" s="64"/>
      <c r="DK14" s="64"/>
      <c r="DL14" s="64"/>
    </row>
    <row r="15" spans="1:116" x14ac:dyDescent="0.25">
      <c r="A15" s="67">
        <v>34974</v>
      </c>
      <c r="B15" s="67">
        <v>45839</v>
      </c>
      <c r="C15" s="68"/>
      <c r="D15" s="68"/>
      <c r="E15" s="68"/>
      <c r="F15" s="68"/>
      <c r="G15" s="68"/>
      <c r="H15" s="68"/>
      <c r="I15" s="69"/>
      <c r="J15" s="70"/>
      <c r="K15" s="70"/>
      <c r="L15" s="71">
        <v>42856</v>
      </c>
      <c r="M15" s="71">
        <v>44196</v>
      </c>
      <c r="N15" s="68" t="s">
        <v>117</v>
      </c>
      <c r="O15" s="68"/>
      <c r="P15" s="68"/>
      <c r="Q15" s="68"/>
      <c r="R15" s="68"/>
      <c r="S15" s="68"/>
      <c r="T15" s="68"/>
      <c r="U15" s="68"/>
      <c r="V15" s="68"/>
      <c r="W15" s="68"/>
      <c r="X15" s="67"/>
      <c r="Y15" s="68"/>
      <c r="Z15" s="68"/>
      <c r="AA15" s="68"/>
      <c r="AB15" s="68"/>
      <c r="AC15" s="68"/>
      <c r="AD15" s="69"/>
      <c r="AE15" s="69"/>
      <c r="AF15" s="69"/>
      <c r="AG15" s="68"/>
      <c r="AH15" s="68"/>
      <c r="AI15" s="68"/>
      <c r="AJ15" s="68"/>
      <c r="AK15" s="68"/>
      <c r="AL15" s="68"/>
      <c r="AM15" s="68"/>
      <c r="AN15" s="72"/>
      <c r="AO15" s="68"/>
      <c r="AP15" s="68"/>
      <c r="AQ15" s="68"/>
      <c r="AR15" s="68"/>
      <c r="AS15" s="68"/>
      <c r="AT15" s="68"/>
      <c r="AU15" s="68"/>
      <c r="AV15" s="73"/>
      <c r="AW15" s="68"/>
      <c r="AX15" s="74"/>
      <c r="AY15" s="68"/>
      <c r="AZ15" s="68"/>
      <c r="BA15" s="68"/>
      <c r="BB15" s="68"/>
      <c r="BC15" s="68"/>
      <c r="BD15" s="68" t="s">
        <v>117</v>
      </c>
      <c r="BE15" s="68" t="s">
        <v>117</v>
      </c>
      <c r="BF15" s="68" t="s">
        <v>117</v>
      </c>
      <c r="BG15" s="68" t="s">
        <v>117</v>
      </c>
      <c r="BH15" s="68" t="s">
        <v>117</v>
      </c>
      <c r="BI15" s="68" t="s">
        <v>117</v>
      </c>
      <c r="BJ15" s="68" t="s">
        <v>117</v>
      </c>
      <c r="BK15" s="68" t="s">
        <v>117</v>
      </c>
      <c r="BL15" s="75" t="s">
        <v>149</v>
      </c>
      <c r="BM15" s="68"/>
      <c r="BN15" s="68"/>
      <c r="BO15" s="74"/>
      <c r="BP15" s="76"/>
      <c r="BQ15" s="68"/>
      <c r="BR15" s="68"/>
      <c r="BS15" s="77">
        <v>1</v>
      </c>
      <c r="BT15" s="78">
        <v>0</v>
      </c>
      <c r="BU15" s="68" t="s">
        <v>120</v>
      </c>
      <c r="BV15" s="79">
        <v>399.00000000000006</v>
      </c>
      <c r="BW15" s="80">
        <v>627</v>
      </c>
      <c r="BX15" s="81">
        <v>627</v>
      </c>
      <c r="BY15" s="81">
        <v>0</v>
      </c>
      <c r="BZ15" s="81">
        <v>0</v>
      </c>
      <c r="CA15" s="81">
        <v>0</v>
      </c>
      <c r="CB15" s="81">
        <v>52.25</v>
      </c>
      <c r="CC15" s="68"/>
      <c r="CD15" s="68"/>
      <c r="CE15" s="75">
        <v>42856</v>
      </c>
      <c r="CF15" s="81">
        <v>0</v>
      </c>
      <c r="CG15" s="81">
        <v>0</v>
      </c>
      <c r="CH15" s="81">
        <v>0</v>
      </c>
      <c r="CI15" s="81">
        <v>0</v>
      </c>
      <c r="CJ15" s="81">
        <v>52.25</v>
      </c>
      <c r="CK15" s="81">
        <v>52.25</v>
      </c>
      <c r="CL15" s="81">
        <v>52.25</v>
      </c>
      <c r="CM15" s="81">
        <v>52.25</v>
      </c>
      <c r="CN15" s="82">
        <v>52.25</v>
      </c>
      <c r="CO15" s="82">
        <v>52.25</v>
      </c>
      <c r="CP15" s="82">
        <v>52.25</v>
      </c>
      <c r="CQ15" s="81">
        <v>52.25</v>
      </c>
      <c r="CR15" s="83">
        <v>418</v>
      </c>
      <c r="CS15" s="84">
        <v>0</v>
      </c>
      <c r="CT15" s="85">
        <v>52.25</v>
      </c>
      <c r="CU15" s="86"/>
      <c r="CV15" s="86"/>
      <c r="CW15" s="86"/>
      <c r="CX15" s="86"/>
      <c r="CY15" s="87"/>
      <c r="CZ15" s="87"/>
      <c r="DA15" s="86"/>
      <c r="DB15" s="87"/>
      <c r="DC15" s="88"/>
      <c r="DD15" s="88" t="s">
        <v>150</v>
      </c>
      <c r="DE15" s="89"/>
      <c r="DF15" s="89"/>
      <c r="DG15" s="89"/>
      <c r="DH15" s="89"/>
      <c r="DI15" s="89"/>
      <c r="DJ15" s="89"/>
      <c r="DK15" s="89"/>
      <c r="DL15" s="89"/>
    </row>
  </sheetData>
  <conditionalFormatting sqref="BL1">
    <cfRule type="cellIs" dxfId="77" priority="7361" operator="equal">
      <formula>"N/A"</formula>
    </cfRule>
    <cfRule type="iconSet" priority="7362">
      <iconSet iconSet="4TrafficLights">
        <cfvo type="percent" val="0"/>
        <cfvo type="formula" val="NOW()"/>
        <cfvo type="formula" val="NOW()+180"/>
        <cfvo type="formula" val="NOW()+360"/>
      </iconSet>
    </cfRule>
    <cfRule type="cellIs" dxfId="76" priority="7363" operator="equal">
      <formula>"Check HP Product Number"</formula>
    </cfRule>
  </conditionalFormatting>
  <conditionalFormatting sqref="BX2:BX15 CA2:CB15">
    <cfRule type="cellIs" dxfId="75" priority="7357" operator="between">
      <formula>1</formula>
      <formula>9999999</formula>
    </cfRule>
  </conditionalFormatting>
  <conditionalFormatting sqref="L2:M15">
    <cfRule type="cellIs" dxfId="74" priority="7341" operator="greaterThan">
      <formula>44196</formula>
    </cfRule>
    <cfRule type="cellIs" dxfId="73" priority="7342" operator="greaterThanOrEqual">
      <formula>40544</formula>
    </cfRule>
  </conditionalFormatting>
  <conditionalFormatting sqref="N2:N15 BE2:BK15">
    <cfRule type="cellIs" dxfId="72" priority="7332" operator="equal">
      <formula>"P"</formula>
    </cfRule>
    <cfRule type="cellIs" dxfId="71" priority="7333" operator="equal">
      <formula>"D"</formula>
    </cfRule>
    <cfRule type="cellIs" dxfId="70" priority="7334" operator="equal">
      <formula>"C"</formula>
    </cfRule>
    <cfRule type="cellIs" dxfId="69" priority="7335" operator="equal">
      <formula>"B"</formula>
    </cfRule>
    <cfRule type="cellIs" dxfId="68" priority="7336" operator="equal">
      <formula>"F"</formula>
    </cfRule>
  </conditionalFormatting>
  <conditionalFormatting sqref="H1">
    <cfRule type="duplicateValues" dxfId="67" priority="7369"/>
  </conditionalFormatting>
  <conditionalFormatting sqref="H1:H15">
    <cfRule type="duplicateValues" dxfId="66" priority="7976"/>
  </conditionalFormatting>
  <conditionalFormatting sqref="J2:J15">
    <cfRule type="dataBar" priority="7977">
      <dataBar>
        <cfvo type="min"/>
        <cfvo type="max"/>
        <color theme="5"/>
      </dataBar>
    </cfRule>
  </conditionalFormatting>
  <conditionalFormatting sqref="K2:K15">
    <cfRule type="dataBar" priority="7978">
      <dataBar>
        <cfvo type="min"/>
        <cfvo type="max"/>
        <color theme="5"/>
      </dataBar>
    </cfRule>
  </conditionalFormatting>
  <conditionalFormatting sqref="CC2:CC15">
    <cfRule type="duplicateValues" dxfId="65" priority="7979"/>
  </conditionalFormatting>
  <conditionalFormatting sqref="BL2:BL15">
    <cfRule type="cellIs" dxfId="64" priority="7980" operator="equal">
      <formula>"N/A"</formula>
    </cfRule>
    <cfRule type="iconSet" priority="7981">
      <iconSet iconSet="4TrafficLights">
        <cfvo type="percent" val="0"/>
        <cfvo type="formula" val="NOW()"/>
        <cfvo type="formula" val="NOW()+180"/>
        <cfvo type="formula" val="NOW()+360"/>
      </iconSet>
    </cfRule>
    <cfRule type="cellIs" dxfId="63" priority="7982" operator="equal">
      <formula>"Check HP Product Number"</formula>
    </cfRule>
  </conditionalFormatting>
  <conditionalFormatting sqref="BX10:BX15 CA10:CB15">
    <cfRule type="cellIs" dxfId="30" priority="27" operator="between">
      <formula>1</formula>
      <formula>9999999</formula>
    </cfRule>
  </conditionalFormatting>
  <conditionalFormatting sqref="L10:M12">
    <cfRule type="cellIs" dxfId="29" priority="25" operator="greaterThan">
      <formula>44196</formula>
    </cfRule>
    <cfRule type="cellIs" dxfId="28" priority="26" operator="greaterThanOrEqual">
      <formula>40544</formula>
    </cfRule>
  </conditionalFormatting>
  <conditionalFormatting sqref="N10:N12 BE10:BK12">
    <cfRule type="cellIs" dxfId="27" priority="20" operator="equal">
      <formula>"P"</formula>
    </cfRule>
    <cfRule type="cellIs" dxfId="26" priority="21" operator="equal">
      <formula>"D"</formula>
    </cfRule>
    <cfRule type="cellIs" dxfId="25" priority="22" operator="equal">
      <formula>"C"</formula>
    </cfRule>
    <cfRule type="cellIs" dxfId="24" priority="23" operator="equal">
      <formula>"B"</formula>
    </cfRule>
    <cfRule type="cellIs" dxfId="23" priority="24" operator="equal">
      <formula>"F"</formula>
    </cfRule>
  </conditionalFormatting>
  <conditionalFormatting sqref="N13:N15">
    <cfRule type="cellIs" dxfId="22" priority="15" operator="equal">
      <formula>"P"</formula>
    </cfRule>
    <cfRule type="cellIs" dxfId="21" priority="16" operator="equal">
      <formula>"D"</formula>
    </cfRule>
    <cfRule type="cellIs" dxfId="20" priority="17" operator="equal">
      <formula>"C"</formula>
    </cfRule>
    <cfRule type="cellIs" dxfId="19" priority="18" operator="equal">
      <formula>"B"</formula>
    </cfRule>
    <cfRule type="cellIs" dxfId="18" priority="19" operator="equal">
      <formula>"F"</formula>
    </cfRule>
  </conditionalFormatting>
  <conditionalFormatting sqref="M13:M15">
    <cfRule type="cellIs" dxfId="17" priority="13" operator="greaterThan">
      <formula>44196</formula>
    </cfRule>
    <cfRule type="cellIs" dxfId="16" priority="14" operator="greaterThanOrEqual">
      <formula>40544</formula>
    </cfRule>
  </conditionalFormatting>
  <conditionalFormatting sqref="L13:L15">
    <cfRule type="cellIs" dxfId="15" priority="11" operator="greaterThan">
      <formula>44196</formula>
    </cfRule>
    <cfRule type="cellIs" dxfId="14" priority="12" operator="greaterThanOrEqual">
      <formula>40544</formula>
    </cfRule>
  </conditionalFormatting>
  <conditionalFormatting sqref="BE13:BK15">
    <cfRule type="cellIs" dxfId="13" priority="6" operator="equal">
      <formula>"P"</formula>
    </cfRule>
    <cfRule type="cellIs" dxfId="12" priority="7" operator="equal">
      <formula>"D"</formula>
    </cfRule>
    <cfRule type="cellIs" dxfId="11" priority="8" operator="equal">
      <formula>"C"</formula>
    </cfRule>
    <cfRule type="cellIs" dxfId="10" priority="9" operator="equal">
      <formula>"B"</formula>
    </cfRule>
    <cfRule type="cellIs" dxfId="9" priority="10" operator="equal">
      <formula>"F"</formula>
    </cfRule>
  </conditionalFormatting>
  <conditionalFormatting sqref="BD13:BD15">
    <cfRule type="cellIs" dxfId="8" priority="1" operator="equal">
      <formula>"P"</formula>
    </cfRule>
    <cfRule type="cellIs" dxfId="7" priority="2" operator="equal">
      <formula>"D"</formula>
    </cfRule>
    <cfRule type="cellIs" dxfId="6" priority="3" operator="equal">
      <formula>"C"</formula>
    </cfRule>
    <cfRule type="cellIs" dxfId="5" priority="4" operator="equal">
      <formula>"B"</formula>
    </cfRule>
    <cfRule type="cellIs" dxfId="4" priority="5" operator="equal">
      <formula>"F"</formula>
    </cfRule>
  </conditionalFormatting>
  <conditionalFormatting sqref="H10:H15">
    <cfRule type="duplicateValues" dxfId="3" priority="28"/>
  </conditionalFormatting>
  <conditionalFormatting sqref="J10:J12">
    <cfRule type="dataBar" priority="29">
      <dataBar>
        <cfvo type="min"/>
        <cfvo type="max"/>
        <color theme="5"/>
      </dataBar>
    </cfRule>
  </conditionalFormatting>
  <conditionalFormatting sqref="K10:K12">
    <cfRule type="dataBar" priority="30">
      <dataBar>
        <cfvo type="min"/>
        <cfvo type="max"/>
        <color theme="5"/>
      </dataBar>
    </cfRule>
  </conditionalFormatting>
  <conditionalFormatting sqref="CC10:CC15">
    <cfRule type="duplicateValues" dxfId="2" priority="31"/>
  </conditionalFormatting>
  <conditionalFormatting sqref="BL10:BL15">
    <cfRule type="cellIs" dxfId="1" priority="32" operator="equal">
      <formula>"N/A"</formula>
    </cfRule>
    <cfRule type="iconSet" priority="33">
      <iconSet iconSet="4TrafficLights">
        <cfvo type="percent" val="0"/>
        <cfvo type="formula" val="NOW()"/>
        <cfvo type="formula" val="NOW()+180"/>
        <cfvo type="formula" val="NOW()+360"/>
      </iconSet>
    </cfRule>
    <cfRule type="cellIs" dxfId="0" priority="34" operator="equal">
      <formula>"Check HP Product Number"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49"/>
  <sheetViews>
    <sheetView zoomScale="90" zoomScaleNormal="90" workbookViewId="0">
      <selection activeCell="J42" sqref="J42"/>
    </sheetView>
  </sheetViews>
  <sheetFormatPr baseColWidth="10" defaultColWidth="9.140625" defaultRowHeight="15" x14ac:dyDescent="0.25"/>
  <cols>
    <col min="1" max="1" width="10.5703125" customWidth="1"/>
    <col min="2" max="2" width="13.85546875" bestFit="1" customWidth="1"/>
    <col min="3" max="8" width="12.5703125" bestFit="1" customWidth="1"/>
    <col min="9" max="9" width="16.28515625" customWidth="1"/>
    <col min="10" max="14" width="12.5703125" bestFit="1" customWidth="1"/>
    <col min="15" max="15" width="12.5703125" customWidth="1"/>
  </cols>
  <sheetData>
    <row r="1" spans="1:17" ht="23.25" x14ac:dyDescent="0.35">
      <c r="A1" s="37" t="s">
        <v>130</v>
      </c>
    </row>
    <row r="3" spans="1:17" x14ac:dyDescent="0.25">
      <c r="A3" t="s">
        <v>132</v>
      </c>
      <c r="B3" t="s">
        <v>133</v>
      </c>
      <c r="C3" s="38" t="s">
        <v>134</v>
      </c>
      <c r="D3" s="38" t="s">
        <v>135</v>
      </c>
      <c r="E3" s="38" t="s">
        <v>136</v>
      </c>
      <c r="F3" s="38" t="s">
        <v>137</v>
      </c>
      <c r="G3" s="38" t="s">
        <v>138</v>
      </c>
      <c r="H3" s="38" t="s">
        <v>139</v>
      </c>
      <c r="I3" s="38" t="s">
        <v>140</v>
      </c>
      <c r="J3" s="38" t="s">
        <v>141</v>
      </c>
      <c r="K3" s="38" t="s">
        <v>142</v>
      </c>
      <c r="L3" s="38" t="s">
        <v>143</v>
      </c>
      <c r="M3" s="38" t="s">
        <v>144</v>
      </c>
      <c r="N3" s="39" t="s">
        <v>145</v>
      </c>
      <c r="Q3" s="40"/>
    </row>
    <row r="4" spans="1:17" x14ac:dyDescent="0.25">
      <c r="A4" t="s">
        <v>129</v>
      </c>
      <c r="B4" t="s">
        <v>124</v>
      </c>
      <c r="C4">
        <v>6</v>
      </c>
      <c r="D4">
        <v>6</v>
      </c>
      <c r="E4">
        <v>6</v>
      </c>
      <c r="F4">
        <v>6</v>
      </c>
      <c r="G4">
        <v>6</v>
      </c>
    </row>
    <row r="5" spans="1:17" x14ac:dyDescent="0.25">
      <c r="A5" t="s">
        <v>129</v>
      </c>
      <c r="B5" t="s">
        <v>122</v>
      </c>
      <c r="C5">
        <v>195</v>
      </c>
      <c r="D5">
        <v>195</v>
      </c>
      <c r="E5">
        <v>194</v>
      </c>
      <c r="F5">
        <v>188</v>
      </c>
      <c r="G5">
        <v>188</v>
      </c>
      <c r="M5" s="36"/>
    </row>
    <row r="6" spans="1:17" x14ac:dyDescent="0.25">
      <c r="A6" t="s">
        <v>129</v>
      </c>
      <c r="B6" t="s">
        <v>121</v>
      </c>
      <c r="C6" s="36">
        <v>718</v>
      </c>
      <c r="D6" s="36">
        <v>719</v>
      </c>
      <c r="E6" s="36">
        <v>703</v>
      </c>
      <c r="F6" s="36">
        <v>713</v>
      </c>
      <c r="G6" s="36">
        <v>709</v>
      </c>
      <c r="I6" s="36"/>
      <c r="J6" s="36"/>
      <c r="K6" s="36"/>
      <c r="L6" s="36"/>
      <c r="M6" s="36"/>
      <c r="N6" s="36"/>
    </row>
    <row r="7" spans="1:17" x14ac:dyDescent="0.25">
      <c r="A7" t="s">
        <v>129</v>
      </c>
      <c r="B7" t="s">
        <v>116</v>
      </c>
      <c r="C7" s="36">
        <v>4475</v>
      </c>
      <c r="D7" s="36">
        <v>4529</v>
      </c>
      <c r="E7" s="36">
        <v>4604</v>
      </c>
      <c r="F7" s="36">
        <v>4628</v>
      </c>
      <c r="G7" s="36">
        <v>4651</v>
      </c>
      <c r="I7" s="36"/>
      <c r="J7" s="36"/>
      <c r="K7" s="36"/>
      <c r="L7" s="36"/>
      <c r="N7" s="36"/>
    </row>
    <row r="8" spans="1:17" x14ac:dyDescent="0.25">
      <c r="A8" t="s">
        <v>129</v>
      </c>
      <c r="B8" t="s">
        <v>123</v>
      </c>
      <c r="C8" s="36">
        <v>2</v>
      </c>
      <c r="D8" s="36">
        <v>2</v>
      </c>
      <c r="E8" s="36">
        <v>2</v>
      </c>
      <c r="F8" s="36">
        <v>2</v>
      </c>
      <c r="G8" s="36">
        <v>2</v>
      </c>
      <c r="I8" s="36"/>
      <c r="J8" s="36"/>
      <c r="K8" s="36"/>
      <c r="L8" s="36"/>
      <c r="N8" s="36"/>
    </row>
    <row r="9" spans="1:17" x14ac:dyDescent="0.25">
      <c r="A9" t="s">
        <v>127</v>
      </c>
      <c r="B9" t="s">
        <v>124</v>
      </c>
      <c r="C9">
        <v>4</v>
      </c>
      <c r="D9">
        <v>4</v>
      </c>
      <c r="E9">
        <v>4</v>
      </c>
      <c r="F9">
        <v>4</v>
      </c>
      <c r="G9">
        <v>4</v>
      </c>
    </row>
    <row r="10" spans="1:17" x14ac:dyDescent="0.25">
      <c r="A10" t="s">
        <v>127</v>
      </c>
      <c r="B10" t="s">
        <v>122</v>
      </c>
      <c r="C10">
        <v>270</v>
      </c>
      <c r="D10">
        <v>270</v>
      </c>
      <c r="E10">
        <v>270</v>
      </c>
      <c r="F10">
        <v>270</v>
      </c>
      <c r="G10">
        <v>268</v>
      </c>
    </row>
    <row r="11" spans="1:17" x14ac:dyDescent="0.25">
      <c r="A11" t="s">
        <v>127</v>
      </c>
      <c r="B11" t="s">
        <v>121</v>
      </c>
      <c r="C11">
        <v>268</v>
      </c>
      <c r="D11">
        <v>266</v>
      </c>
      <c r="E11">
        <v>269</v>
      </c>
      <c r="F11">
        <v>267</v>
      </c>
      <c r="G11">
        <v>267</v>
      </c>
      <c r="M11" s="36"/>
    </row>
    <row r="12" spans="1:17" x14ac:dyDescent="0.25">
      <c r="A12" t="s">
        <v>127</v>
      </c>
      <c r="B12" t="s">
        <v>116</v>
      </c>
      <c r="C12" s="36">
        <v>2228</v>
      </c>
      <c r="D12" s="36">
        <v>2241</v>
      </c>
      <c r="E12" s="36">
        <v>2233</v>
      </c>
      <c r="F12" s="36">
        <v>2235</v>
      </c>
      <c r="G12" s="36">
        <v>2220</v>
      </c>
      <c r="I12" s="36"/>
      <c r="J12" s="36"/>
      <c r="K12" s="36"/>
      <c r="L12" s="36"/>
      <c r="N12" s="36"/>
    </row>
    <row r="13" spans="1:17" x14ac:dyDescent="0.25">
      <c r="A13" t="s">
        <v>127</v>
      </c>
      <c r="B13" t="s">
        <v>123</v>
      </c>
      <c r="C13" s="36">
        <v>1</v>
      </c>
      <c r="D13" s="36">
        <v>1</v>
      </c>
      <c r="E13" s="36">
        <v>1</v>
      </c>
      <c r="F13" s="36">
        <v>1</v>
      </c>
      <c r="G13" s="36">
        <v>1</v>
      </c>
      <c r="I13" s="36"/>
      <c r="J13" s="36"/>
      <c r="K13" s="36"/>
      <c r="L13" s="36"/>
      <c r="N13" s="36"/>
    </row>
    <row r="14" spans="1:17" x14ac:dyDescent="0.25">
      <c r="A14" t="s">
        <v>128</v>
      </c>
      <c r="B14" t="s">
        <v>122</v>
      </c>
      <c r="C14">
        <v>3</v>
      </c>
      <c r="D14">
        <v>3</v>
      </c>
      <c r="E14">
        <v>3</v>
      </c>
      <c r="F14">
        <v>3</v>
      </c>
      <c r="G14">
        <v>3</v>
      </c>
    </row>
    <row r="15" spans="1:17" x14ac:dyDescent="0.25">
      <c r="A15" t="s">
        <v>128</v>
      </c>
      <c r="B15" t="s">
        <v>121</v>
      </c>
      <c r="C15">
        <v>14</v>
      </c>
      <c r="D15">
        <v>14</v>
      </c>
      <c r="E15">
        <v>14</v>
      </c>
      <c r="F15">
        <v>14</v>
      </c>
      <c r="G15">
        <v>14</v>
      </c>
    </row>
    <row r="16" spans="1:17" x14ac:dyDescent="0.25">
      <c r="A16" t="s">
        <v>128</v>
      </c>
      <c r="B16" t="s">
        <v>116</v>
      </c>
      <c r="C16">
        <v>204</v>
      </c>
      <c r="D16">
        <v>204</v>
      </c>
      <c r="E16">
        <v>204</v>
      </c>
      <c r="F16">
        <v>204</v>
      </c>
      <c r="G16">
        <v>204</v>
      </c>
    </row>
    <row r="17" spans="1:14" x14ac:dyDescent="0.25">
      <c r="A17" t="s">
        <v>119</v>
      </c>
      <c r="B17" t="s">
        <v>121</v>
      </c>
      <c r="C17">
        <v>72</v>
      </c>
      <c r="D17">
        <v>72</v>
      </c>
      <c r="E17">
        <v>72</v>
      </c>
      <c r="F17">
        <v>72</v>
      </c>
      <c r="G17">
        <v>72</v>
      </c>
    </row>
    <row r="18" spans="1:14" x14ac:dyDescent="0.25">
      <c r="A18" t="s">
        <v>119</v>
      </c>
      <c r="B18" t="s">
        <v>116</v>
      </c>
      <c r="C18">
        <v>455</v>
      </c>
      <c r="D18">
        <v>459</v>
      </c>
      <c r="E18">
        <v>456</v>
      </c>
      <c r="F18">
        <v>457</v>
      </c>
      <c r="G18">
        <v>440</v>
      </c>
      <c r="M18" s="36"/>
    </row>
    <row r="19" spans="1:14" x14ac:dyDescent="0.25">
      <c r="A19" t="s">
        <v>119</v>
      </c>
      <c r="B19" t="s">
        <v>123</v>
      </c>
      <c r="C19">
        <v>4</v>
      </c>
      <c r="D19">
        <v>4</v>
      </c>
      <c r="E19">
        <v>4</v>
      </c>
      <c r="F19">
        <v>4</v>
      </c>
      <c r="G19">
        <v>4</v>
      </c>
      <c r="M19" s="36"/>
    </row>
    <row r="22" spans="1:14" ht="23.25" x14ac:dyDescent="0.35">
      <c r="A22" s="37" t="s">
        <v>131</v>
      </c>
    </row>
    <row r="24" spans="1:14" x14ac:dyDescent="0.25">
      <c r="A24" t="s">
        <v>132</v>
      </c>
      <c r="B24" t="s">
        <v>133</v>
      </c>
      <c r="C24" s="38" t="s">
        <v>134</v>
      </c>
      <c r="D24" s="38" t="s">
        <v>135</v>
      </c>
      <c r="E24" s="38" t="s">
        <v>136</v>
      </c>
      <c r="F24" s="38" t="s">
        <v>137</v>
      </c>
      <c r="G24" s="38" t="s">
        <v>138</v>
      </c>
      <c r="H24" s="38" t="s">
        <v>139</v>
      </c>
      <c r="I24" s="38" t="s">
        <v>140</v>
      </c>
      <c r="J24" s="38" t="s">
        <v>141</v>
      </c>
      <c r="K24" s="38" t="s">
        <v>142</v>
      </c>
      <c r="L24" s="38" t="s">
        <v>143</v>
      </c>
      <c r="M24" s="38" t="s">
        <v>144</v>
      </c>
      <c r="N24" s="38" t="s">
        <v>145</v>
      </c>
    </row>
    <row r="25" spans="1:14" x14ac:dyDescent="0.25">
      <c r="A25" t="s">
        <v>129</v>
      </c>
      <c r="B25" t="s">
        <v>124</v>
      </c>
      <c r="C25" s="41">
        <v>585</v>
      </c>
      <c r="D25" s="41">
        <v>585</v>
      </c>
      <c r="E25" s="41">
        <v>585</v>
      </c>
      <c r="F25" s="41">
        <v>585</v>
      </c>
      <c r="G25" s="41">
        <v>585</v>
      </c>
      <c r="H25" s="41"/>
      <c r="I25" s="41"/>
      <c r="J25" s="41"/>
      <c r="K25" s="41"/>
      <c r="L25" s="41"/>
      <c r="M25" s="41"/>
      <c r="N25" s="41"/>
    </row>
    <row r="26" spans="1:14" x14ac:dyDescent="0.25">
      <c r="A26" t="s">
        <v>129</v>
      </c>
      <c r="B26" t="s">
        <v>122</v>
      </c>
      <c r="C26" s="41">
        <v>193998.74</v>
      </c>
      <c r="D26" s="41">
        <v>193954.17458271832</v>
      </c>
      <c r="E26" s="41">
        <v>193971.64206793022</v>
      </c>
      <c r="F26" s="41">
        <v>151006.31620527862</v>
      </c>
      <c r="G26" s="41">
        <v>151284.6002168828</v>
      </c>
      <c r="H26" s="41"/>
      <c r="I26" s="41"/>
      <c r="J26" s="41"/>
      <c r="K26" s="41"/>
      <c r="L26" s="41"/>
      <c r="M26" s="41"/>
      <c r="N26" s="41"/>
    </row>
    <row r="27" spans="1:14" x14ac:dyDescent="0.25">
      <c r="A27" t="s">
        <v>129</v>
      </c>
      <c r="B27" t="s">
        <v>121</v>
      </c>
      <c r="C27" s="41">
        <v>17793.98</v>
      </c>
      <c r="D27" s="41">
        <v>19978.133208724212</v>
      </c>
      <c r="E27" s="41">
        <v>17884.374895820649</v>
      </c>
      <c r="F27" s="41">
        <v>17871.052704528676</v>
      </c>
      <c r="G27" s="41">
        <v>17448.097272677285</v>
      </c>
      <c r="H27" s="41"/>
      <c r="I27" s="41"/>
      <c r="J27" s="41"/>
      <c r="K27" s="41"/>
      <c r="L27" s="41"/>
      <c r="M27" s="41"/>
      <c r="N27" s="41"/>
    </row>
    <row r="28" spans="1:14" x14ac:dyDescent="0.25">
      <c r="A28" t="s">
        <v>129</v>
      </c>
      <c r="B28" t="s">
        <v>116</v>
      </c>
      <c r="C28" s="41">
        <v>136862.95000000001</v>
      </c>
      <c r="D28" s="41">
        <v>134593.76452448807</v>
      </c>
      <c r="E28" s="41">
        <v>129220.29983107978</v>
      </c>
      <c r="F28" s="41">
        <v>131221.96127721298</v>
      </c>
      <c r="G28" s="41">
        <v>131445.32782830103</v>
      </c>
      <c r="H28" s="41"/>
      <c r="I28" s="41"/>
      <c r="J28" s="41"/>
      <c r="K28" s="41"/>
      <c r="L28" s="41"/>
      <c r="M28" s="41"/>
      <c r="N28" s="41"/>
    </row>
    <row r="29" spans="1:14" x14ac:dyDescent="0.25">
      <c r="A29" t="s">
        <v>129</v>
      </c>
      <c r="B29" t="s">
        <v>123</v>
      </c>
      <c r="C29" s="41">
        <v>1756.79</v>
      </c>
      <c r="D29" s="41">
        <v>1756.79</v>
      </c>
      <c r="E29" s="41">
        <v>1756.79</v>
      </c>
      <c r="F29" s="41">
        <v>1756.7871794871796</v>
      </c>
      <c r="G29" s="41">
        <v>1756.7871794871796</v>
      </c>
      <c r="H29" s="41"/>
      <c r="I29" s="41"/>
      <c r="J29" s="41"/>
      <c r="K29" s="41"/>
      <c r="L29" s="41"/>
      <c r="M29" s="41"/>
      <c r="N29" s="41"/>
    </row>
    <row r="30" spans="1:14" x14ac:dyDescent="0.25">
      <c r="A30" t="s">
        <v>127</v>
      </c>
      <c r="B30" t="s">
        <v>124</v>
      </c>
      <c r="C30" s="41">
        <v>286</v>
      </c>
      <c r="D30" s="41">
        <v>286</v>
      </c>
      <c r="E30" s="41">
        <v>286</v>
      </c>
      <c r="F30" s="41">
        <v>286</v>
      </c>
      <c r="G30" s="41">
        <v>286</v>
      </c>
      <c r="H30" s="41"/>
      <c r="I30" s="41"/>
      <c r="J30" s="41"/>
      <c r="K30" s="41"/>
      <c r="L30" s="41"/>
      <c r="M30" s="41"/>
      <c r="N30" s="41"/>
    </row>
    <row r="31" spans="1:14" x14ac:dyDescent="0.25">
      <c r="A31" t="s">
        <v>127</v>
      </c>
      <c r="B31" t="s">
        <v>122</v>
      </c>
      <c r="C31" s="41">
        <v>63449.9</v>
      </c>
      <c r="D31" s="41">
        <v>63812.59081404208</v>
      </c>
      <c r="E31" s="41">
        <v>63812.59081404208</v>
      </c>
      <c r="F31" s="41">
        <v>63812.59081404208</v>
      </c>
      <c r="G31" s="41">
        <v>63655.065593228122</v>
      </c>
      <c r="H31" s="41"/>
      <c r="I31" s="41"/>
      <c r="J31" s="41"/>
      <c r="K31" s="41"/>
      <c r="L31" s="41"/>
      <c r="M31" s="41"/>
      <c r="N31" s="41"/>
    </row>
    <row r="32" spans="1:14" x14ac:dyDescent="0.25">
      <c r="A32" t="s">
        <v>127</v>
      </c>
      <c r="B32" t="s">
        <v>121</v>
      </c>
      <c r="C32" s="41">
        <v>5633.45</v>
      </c>
      <c r="D32" s="41">
        <v>5571.6986944598229</v>
      </c>
      <c r="E32" s="41">
        <v>5614.7537841882995</v>
      </c>
      <c r="F32" s="41">
        <v>5614.7537841882995</v>
      </c>
      <c r="G32" s="41">
        <v>5614.7537841882995</v>
      </c>
      <c r="H32" s="41"/>
      <c r="I32" s="41"/>
      <c r="J32" s="41"/>
      <c r="K32" s="41"/>
      <c r="L32" s="41"/>
      <c r="M32" s="41"/>
      <c r="N32" s="41"/>
    </row>
    <row r="33" spans="1:14" x14ac:dyDescent="0.25">
      <c r="A33" t="s">
        <v>127</v>
      </c>
      <c r="B33" t="s">
        <v>116</v>
      </c>
      <c r="C33" s="41">
        <v>84553.47</v>
      </c>
      <c r="D33" s="41">
        <v>94184.867336110692</v>
      </c>
      <c r="E33" s="41">
        <v>85305.494136140536</v>
      </c>
      <c r="F33" s="41">
        <v>85840.084244431739</v>
      </c>
      <c r="G33" s="41">
        <v>85978.330586947137</v>
      </c>
      <c r="H33" s="41"/>
      <c r="I33" s="41"/>
      <c r="J33" s="41"/>
      <c r="K33" s="41"/>
      <c r="L33" s="41"/>
      <c r="M33" s="41"/>
      <c r="N33" s="41"/>
    </row>
    <row r="34" spans="1:14" x14ac:dyDescent="0.25">
      <c r="A34" t="s">
        <v>127</v>
      </c>
      <c r="B34" t="s">
        <v>123</v>
      </c>
      <c r="C34" s="41">
        <v>1471.81</v>
      </c>
      <c r="D34" s="41">
        <v>1471.81</v>
      </c>
      <c r="E34" s="41">
        <v>1471.81</v>
      </c>
      <c r="F34" s="41">
        <v>1471.8051282051281</v>
      </c>
      <c r="G34" s="41">
        <v>1471.8051282051281</v>
      </c>
      <c r="H34" s="41"/>
      <c r="I34" s="41"/>
      <c r="J34" s="41"/>
      <c r="K34" s="41"/>
      <c r="L34" s="41"/>
      <c r="M34" s="41"/>
      <c r="N34" s="41"/>
    </row>
    <row r="35" spans="1:14" x14ac:dyDescent="0.25">
      <c r="A35" t="s">
        <v>128</v>
      </c>
      <c r="B35" t="s">
        <v>122</v>
      </c>
      <c r="C35" s="41">
        <v>1942.01</v>
      </c>
      <c r="D35" s="41">
        <v>1942.01</v>
      </c>
      <c r="E35" s="41">
        <v>1942.01</v>
      </c>
      <c r="F35" s="41">
        <v>1942.0061795864201</v>
      </c>
      <c r="G35" s="41">
        <v>1942.0061795864201</v>
      </c>
      <c r="H35" s="41"/>
      <c r="I35" s="41"/>
      <c r="J35" s="41"/>
      <c r="K35" s="41"/>
      <c r="L35" s="41"/>
      <c r="M35" s="41"/>
      <c r="N35" s="41"/>
    </row>
    <row r="36" spans="1:14" x14ac:dyDescent="0.25">
      <c r="A36" t="s">
        <v>128</v>
      </c>
      <c r="B36" t="s">
        <v>121</v>
      </c>
      <c r="C36" s="41">
        <v>562.58000000000004</v>
      </c>
      <c r="D36" s="41">
        <v>562.58000000000004</v>
      </c>
      <c r="E36" s="41">
        <v>562.58000000000004</v>
      </c>
      <c r="F36" s="41">
        <v>562.58397329945626</v>
      </c>
      <c r="G36" s="41">
        <v>562.58397329945626</v>
      </c>
      <c r="H36" s="41"/>
      <c r="I36" s="41"/>
      <c r="J36" s="41"/>
      <c r="K36" s="41"/>
      <c r="L36" s="41"/>
      <c r="M36" s="41"/>
      <c r="N36" s="41"/>
    </row>
    <row r="37" spans="1:14" x14ac:dyDescent="0.25">
      <c r="A37" t="s">
        <v>128</v>
      </c>
      <c r="B37" t="s">
        <v>116</v>
      </c>
      <c r="C37" s="41">
        <v>5154.7866550956505</v>
      </c>
      <c r="D37" s="41">
        <v>5832.3633683802445</v>
      </c>
      <c r="E37" s="41">
        <v>5205.9778898350623</v>
      </c>
      <c r="F37" s="41">
        <v>5189.9414714341856</v>
      </c>
      <c r="G37" s="41">
        <v>5189.9414714341856</v>
      </c>
      <c r="H37" s="41"/>
      <c r="I37" s="41"/>
      <c r="J37" s="41"/>
      <c r="K37" s="41"/>
      <c r="L37" s="41"/>
      <c r="M37" s="41"/>
      <c r="N37" s="41"/>
    </row>
    <row r="38" spans="1:14" x14ac:dyDescent="0.25">
      <c r="A38" t="s">
        <v>119</v>
      </c>
      <c r="B38" t="s">
        <v>121</v>
      </c>
      <c r="C38" s="41">
        <v>3606.41</v>
      </c>
      <c r="D38" s="41">
        <v>3606.41</v>
      </c>
      <c r="E38" s="41">
        <v>3606.41</v>
      </c>
      <c r="F38" s="41">
        <v>3606.4105273369655</v>
      </c>
      <c r="G38" s="41">
        <v>3606.4105273369655</v>
      </c>
      <c r="H38" s="41"/>
      <c r="I38" s="41"/>
      <c r="J38" s="41"/>
      <c r="K38" s="41"/>
      <c r="L38" s="41"/>
      <c r="M38" s="41"/>
      <c r="N38" s="41"/>
    </row>
    <row r="39" spans="1:14" x14ac:dyDescent="0.25">
      <c r="A39" t="s">
        <v>119</v>
      </c>
      <c r="B39" t="s">
        <v>116</v>
      </c>
      <c r="C39" s="41">
        <v>24788.1</v>
      </c>
      <c r="D39" s="41">
        <v>27427.761296391716</v>
      </c>
      <c r="E39" s="41">
        <v>24261.51198404246</v>
      </c>
      <c r="F39" s="41">
        <v>24321.995968244089</v>
      </c>
      <c r="G39" s="41">
        <v>23873.332122230171</v>
      </c>
      <c r="H39" s="41"/>
      <c r="I39" s="41"/>
      <c r="J39" s="41"/>
      <c r="K39" s="41"/>
      <c r="L39" s="41"/>
      <c r="M39" s="41"/>
      <c r="N39" s="41"/>
    </row>
    <row r="40" spans="1:14" x14ac:dyDescent="0.25">
      <c r="A40" t="s">
        <v>119</v>
      </c>
      <c r="B40" t="s">
        <v>123</v>
      </c>
      <c r="C40" s="41">
        <v>11417.56</v>
      </c>
      <c r="D40" s="41">
        <v>11417.556666666665</v>
      </c>
      <c r="E40" s="41">
        <v>11417.556666666665</v>
      </c>
      <c r="F40" s="41">
        <v>11417.556666666665</v>
      </c>
      <c r="G40" s="41">
        <v>11417.556666666665</v>
      </c>
      <c r="H40" s="41"/>
      <c r="I40" s="41"/>
      <c r="J40" s="41"/>
      <c r="K40" s="41"/>
      <c r="L40" s="41"/>
      <c r="M40" s="41"/>
      <c r="N40" s="41"/>
    </row>
    <row r="41" spans="1:14" x14ac:dyDescent="0.25">
      <c r="C41" s="41"/>
      <c r="D41" s="41"/>
      <c r="E41" s="41"/>
    </row>
    <row r="42" spans="1:14" x14ac:dyDescent="0.25">
      <c r="D42" s="41"/>
      <c r="E42" s="41"/>
    </row>
    <row r="49" spans="2:15" x14ac:dyDescent="0.25"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May-2017</vt:lpstr>
      <vt:lpstr>help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2017-05-31 AIRBUS MVMS Master Asset List.xlsx</dc:title>
  <dc:creator>Velina Mladenova</dc:creator>
  <cp:lastModifiedBy>gmb</cp:lastModifiedBy>
  <dcterms:created xsi:type="dcterms:W3CDTF">2017-05-31T12:14:06Z</dcterms:created>
  <dcterms:modified xsi:type="dcterms:W3CDTF">2017-07-19T22:58:07Z</dcterms:modified>
</cp:coreProperties>
</file>